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6\"/>
    </mc:Choice>
  </mc:AlternateContent>
  <xr:revisionPtr revIDLastSave="0" documentId="8_{47458B2F-40C8-453D-882B-3A2621F1C017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'DC16'!$A$1:$L$61</definedName>
    <definedName name="_xlnm.Print_Area" localSheetId="10">'DC18'!$A$1:$L$61</definedName>
    <definedName name="_xlnm.Print_Area" localSheetId="17">'DC19'!$A$1:$L$61</definedName>
    <definedName name="_xlnm.Print_Area" localSheetId="22">'DC20'!$A$1:$L$61</definedName>
    <definedName name="_xlnm.Print_Area" localSheetId="1">'FS161'!$A$1:$L$61</definedName>
    <definedName name="_xlnm.Print_Area" localSheetId="2">'FS162'!$A$1:$L$61</definedName>
    <definedName name="_xlnm.Print_Area" localSheetId="3">'FS163'!$A$1:$L$61</definedName>
    <definedName name="_xlnm.Print_Area" localSheetId="5">'FS181'!$A$1:$L$61</definedName>
    <definedName name="_xlnm.Print_Area" localSheetId="6">'FS182'!$A$1:$L$61</definedName>
    <definedName name="_xlnm.Print_Area" localSheetId="7">'FS183'!$A$1:$L$61</definedName>
    <definedName name="_xlnm.Print_Area" localSheetId="8">'FS184'!$A$1:$L$61</definedName>
    <definedName name="_xlnm.Print_Area" localSheetId="9">'FS185'!$A$1:$L$61</definedName>
    <definedName name="_xlnm.Print_Area" localSheetId="11">'FS191'!$A$1:$L$61</definedName>
    <definedName name="_xlnm.Print_Area" localSheetId="12">'FS192'!$A$1:$L$61</definedName>
    <definedName name="_xlnm.Print_Area" localSheetId="13">'FS193'!$A$1:$L$61</definedName>
    <definedName name="_xlnm.Print_Area" localSheetId="14">'FS194'!$A$1:$L$61</definedName>
    <definedName name="_xlnm.Print_Area" localSheetId="15">'FS195'!$A$1:$L$61</definedName>
    <definedName name="_xlnm.Print_Area" localSheetId="16">'FS196'!$A$1:$L$61</definedName>
    <definedName name="_xlnm.Print_Area" localSheetId="18">'FS201'!$A$1:$L$61</definedName>
    <definedName name="_xlnm.Print_Area" localSheetId="19">'FS203'!$A$1:$L$61</definedName>
    <definedName name="_xlnm.Print_Area" localSheetId="20">'FS204'!$A$1:$L$61</definedName>
    <definedName name="_xlnm.Print_Area" localSheetId="21">'FS205'!$A$1:$L$61</definedName>
    <definedName name="_xlnm.Print_Area" localSheetId="0">MAN!$A$1:$L$61</definedName>
    <definedName name="_xlnm.Print_Area" localSheetId="23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L44" i="2" s="1"/>
  <c r="K43" i="2"/>
  <c r="K44" i="2" s="1"/>
  <c r="J43" i="2"/>
  <c r="I43" i="2"/>
  <c r="H43" i="2"/>
  <c r="G43" i="2"/>
  <c r="F43" i="2"/>
  <c r="E43" i="2"/>
  <c r="D43" i="2"/>
  <c r="D44" i="2" s="1"/>
  <c r="C43" i="2"/>
  <c r="L37" i="2"/>
  <c r="K37" i="2"/>
  <c r="J37" i="2"/>
  <c r="J44" i="2" s="1"/>
  <c r="I37" i="2"/>
  <c r="I44" i="2" s="1"/>
  <c r="H37" i="2"/>
  <c r="G37" i="2"/>
  <c r="G44" i="2" s="1"/>
  <c r="F37" i="2"/>
  <c r="F44" i="2" s="1"/>
  <c r="E37" i="2"/>
  <c r="E44" i="2" s="1"/>
  <c r="D37" i="2"/>
  <c r="C37" i="2"/>
  <c r="C44" i="2" s="1"/>
  <c r="L25" i="2"/>
  <c r="K25" i="2"/>
  <c r="J25" i="2"/>
  <c r="J26" i="2" s="1"/>
  <c r="I25" i="2"/>
  <c r="H25" i="2"/>
  <c r="G25" i="2"/>
  <c r="F25" i="2"/>
  <c r="E25" i="2"/>
  <c r="D25" i="2"/>
  <c r="C25" i="2"/>
  <c r="L13" i="2"/>
  <c r="L26" i="2" s="1"/>
  <c r="K13" i="2"/>
  <c r="J13" i="2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L50" i="3"/>
  <c r="K50" i="3"/>
  <c r="J50" i="3"/>
  <c r="I50" i="3"/>
  <c r="H50" i="3"/>
  <c r="G50" i="3"/>
  <c r="F50" i="3"/>
  <c r="E50" i="3"/>
  <c r="D50" i="3"/>
  <c r="C50" i="3"/>
  <c r="C44" i="3"/>
  <c r="L43" i="3"/>
  <c r="K43" i="3"/>
  <c r="J43" i="3"/>
  <c r="I43" i="3"/>
  <c r="H43" i="3"/>
  <c r="G43" i="3"/>
  <c r="F43" i="3"/>
  <c r="E43" i="3"/>
  <c r="D43" i="3"/>
  <c r="C43" i="3"/>
  <c r="L37" i="3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D37" i="3"/>
  <c r="C37" i="3"/>
  <c r="L25" i="3"/>
  <c r="K25" i="3"/>
  <c r="J25" i="3"/>
  <c r="I25" i="3"/>
  <c r="H25" i="3"/>
  <c r="G25" i="3"/>
  <c r="F25" i="3"/>
  <c r="E25" i="3"/>
  <c r="D25" i="3"/>
  <c r="C25" i="3"/>
  <c r="L13" i="3"/>
  <c r="L26" i="3" s="1"/>
  <c r="K13" i="3"/>
  <c r="J13" i="3"/>
  <c r="I13" i="3"/>
  <c r="I26" i="3" s="1"/>
  <c r="I45" i="3" s="1"/>
  <c r="H13" i="3"/>
  <c r="H26" i="3" s="1"/>
  <c r="G13" i="3"/>
  <c r="F13" i="3"/>
  <c r="F26" i="3" s="1"/>
  <c r="E13" i="3"/>
  <c r="E26" i="3" s="1"/>
  <c r="D13" i="3"/>
  <c r="D26" i="3" s="1"/>
  <c r="C13" i="3"/>
  <c r="L50" i="4"/>
  <c r="K50" i="4"/>
  <c r="J50" i="4"/>
  <c r="I50" i="4"/>
  <c r="H50" i="4"/>
  <c r="G50" i="4"/>
  <c r="F50" i="4"/>
  <c r="E50" i="4"/>
  <c r="D50" i="4"/>
  <c r="C50" i="4"/>
  <c r="L43" i="4"/>
  <c r="K43" i="4"/>
  <c r="J43" i="4"/>
  <c r="I43" i="4"/>
  <c r="H43" i="4"/>
  <c r="G43" i="4"/>
  <c r="F43" i="4"/>
  <c r="E43" i="4"/>
  <c r="D43" i="4"/>
  <c r="C43" i="4"/>
  <c r="L37" i="4"/>
  <c r="K37" i="4"/>
  <c r="K44" i="4" s="1"/>
  <c r="J37" i="4"/>
  <c r="J44" i="4" s="1"/>
  <c r="I37" i="4"/>
  <c r="I44" i="4" s="1"/>
  <c r="H37" i="4"/>
  <c r="G37" i="4"/>
  <c r="G44" i="4" s="1"/>
  <c r="F37" i="4"/>
  <c r="F44" i="4" s="1"/>
  <c r="E37" i="4"/>
  <c r="E44" i="4" s="1"/>
  <c r="D37" i="4"/>
  <c r="C37" i="4"/>
  <c r="C44" i="4" s="1"/>
  <c r="L25" i="4"/>
  <c r="K25" i="4"/>
  <c r="J25" i="4"/>
  <c r="I25" i="4"/>
  <c r="I26" i="4" s="1"/>
  <c r="H25" i="4"/>
  <c r="G25" i="4"/>
  <c r="F25" i="4"/>
  <c r="E25" i="4"/>
  <c r="D25" i="4"/>
  <c r="C25" i="4"/>
  <c r="L13" i="4"/>
  <c r="L26" i="4" s="1"/>
  <c r="K13" i="4"/>
  <c r="K26" i="4" s="1"/>
  <c r="J13" i="4"/>
  <c r="I13" i="4"/>
  <c r="H13" i="4"/>
  <c r="H26" i="4" s="1"/>
  <c r="G13" i="4"/>
  <c r="G26" i="4" s="1"/>
  <c r="F13" i="4"/>
  <c r="E13" i="4"/>
  <c r="E26" i="4" s="1"/>
  <c r="D13" i="4"/>
  <c r="D26" i="4" s="1"/>
  <c r="C13" i="4"/>
  <c r="C26" i="4" s="1"/>
  <c r="L50" i="5"/>
  <c r="K50" i="5"/>
  <c r="J50" i="5"/>
  <c r="I50" i="5"/>
  <c r="H50" i="5"/>
  <c r="G50" i="5"/>
  <c r="F50" i="5"/>
  <c r="E50" i="5"/>
  <c r="D50" i="5"/>
  <c r="C50" i="5"/>
  <c r="L43" i="5"/>
  <c r="K43" i="5"/>
  <c r="J43" i="5"/>
  <c r="I43" i="5"/>
  <c r="H43" i="5"/>
  <c r="G43" i="5"/>
  <c r="F43" i="5"/>
  <c r="E43" i="5"/>
  <c r="D43" i="5"/>
  <c r="C43" i="5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D37" i="5"/>
  <c r="D44" i="5" s="1"/>
  <c r="C37" i="5"/>
  <c r="C44" i="5" s="1"/>
  <c r="L25" i="5"/>
  <c r="K25" i="5"/>
  <c r="J25" i="5"/>
  <c r="I25" i="5"/>
  <c r="H25" i="5"/>
  <c r="H26" i="5" s="1"/>
  <c r="G25" i="5"/>
  <c r="F25" i="5"/>
  <c r="E25" i="5"/>
  <c r="D25" i="5"/>
  <c r="C25" i="5"/>
  <c r="L13" i="5"/>
  <c r="L26" i="5" s="1"/>
  <c r="K13" i="5"/>
  <c r="J13" i="5"/>
  <c r="J26" i="5" s="1"/>
  <c r="I13" i="5"/>
  <c r="I26" i="5" s="1"/>
  <c r="H13" i="5"/>
  <c r="G13" i="5"/>
  <c r="G26" i="5" s="1"/>
  <c r="F13" i="5"/>
  <c r="F26" i="5" s="1"/>
  <c r="E13" i="5"/>
  <c r="D13" i="5"/>
  <c r="D26" i="5" s="1"/>
  <c r="C13" i="5"/>
  <c r="L50" i="6"/>
  <c r="K50" i="6"/>
  <c r="J50" i="6"/>
  <c r="I50" i="6"/>
  <c r="H50" i="6"/>
  <c r="G50" i="6"/>
  <c r="F50" i="6"/>
  <c r="E50" i="6"/>
  <c r="D50" i="6"/>
  <c r="C50" i="6"/>
  <c r="L43" i="6"/>
  <c r="K43" i="6"/>
  <c r="J43" i="6"/>
  <c r="I43" i="6"/>
  <c r="H43" i="6"/>
  <c r="G43" i="6"/>
  <c r="F43" i="6"/>
  <c r="E43" i="6"/>
  <c r="E44" i="6" s="1"/>
  <c r="D43" i="6"/>
  <c r="C43" i="6"/>
  <c r="L37" i="6"/>
  <c r="L44" i="6" s="1"/>
  <c r="K37" i="6"/>
  <c r="K44" i="6" s="1"/>
  <c r="J37" i="6"/>
  <c r="J44" i="6" s="1"/>
  <c r="I37" i="6"/>
  <c r="H37" i="6"/>
  <c r="H44" i="6" s="1"/>
  <c r="G37" i="6"/>
  <c r="G44" i="6" s="1"/>
  <c r="F37" i="6"/>
  <c r="E37" i="6"/>
  <c r="D37" i="6"/>
  <c r="D44" i="6" s="1"/>
  <c r="C37" i="6"/>
  <c r="C44" i="6" s="1"/>
  <c r="L25" i="6"/>
  <c r="K25" i="6"/>
  <c r="K26" i="6" s="1"/>
  <c r="J25" i="6"/>
  <c r="I25" i="6"/>
  <c r="H25" i="6"/>
  <c r="G25" i="6"/>
  <c r="F25" i="6"/>
  <c r="E25" i="6"/>
  <c r="D25" i="6"/>
  <c r="C25" i="6"/>
  <c r="C26" i="6" s="1"/>
  <c r="L13" i="6"/>
  <c r="K13" i="6"/>
  <c r="J13" i="6"/>
  <c r="J26" i="6" s="1"/>
  <c r="I13" i="6"/>
  <c r="I26" i="6" s="1"/>
  <c r="H13" i="6"/>
  <c r="H26" i="6" s="1"/>
  <c r="G13" i="6"/>
  <c r="F13" i="6"/>
  <c r="F26" i="6" s="1"/>
  <c r="E13" i="6"/>
  <c r="E26" i="6" s="1"/>
  <c r="E45" i="6" s="1"/>
  <c r="D13" i="6"/>
  <c r="C13" i="6"/>
  <c r="L50" i="7"/>
  <c r="K50" i="7"/>
  <c r="J50" i="7"/>
  <c r="I50" i="7"/>
  <c r="H50" i="7"/>
  <c r="G50" i="7"/>
  <c r="F50" i="7"/>
  <c r="E50" i="7"/>
  <c r="D50" i="7"/>
  <c r="C50" i="7"/>
  <c r="L43" i="7"/>
  <c r="K43" i="7"/>
  <c r="J43" i="7"/>
  <c r="I43" i="7"/>
  <c r="H43" i="7"/>
  <c r="G43" i="7"/>
  <c r="F43" i="7"/>
  <c r="E43" i="7"/>
  <c r="E44" i="7" s="1"/>
  <c r="D43" i="7"/>
  <c r="C43" i="7"/>
  <c r="L37" i="7"/>
  <c r="K37" i="7"/>
  <c r="K44" i="7" s="1"/>
  <c r="J37" i="7"/>
  <c r="J44" i="7" s="1"/>
  <c r="I37" i="7"/>
  <c r="H37" i="7"/>
  <c r="G37" i="7"/>
  <c r="G44" i="7" s="1"/>
  <c r="F37" i="7"/>
  <c r="F44" i="7" s="1"/>
  <c r="E37" i="7"/>
  <c r="D37" i="7"/>
  <c r="C37" i="7"/>
  <c r="C44" i="7" s="1"/>
  <c r="I26" i="7"/>
  <c r="L25" i="7"/>
  <c r="K25" i="7"/>
  <c r="K26" i="7" s="1"/>
  <c r="J25" i="7"/>
  <c r="I25" i="7"/>
  <c r="H25" i="7"/>
  <c r="G25" i="7"/>
  <c r="F25" i="7"/>
  <c r="E25" i="7"/>
  <c r="D25" i="7"/>
  <c r="C25" i="7"/>
  <c r="C26" i="7" s="1"/>
  <c r="L13" i="7"/>
  <c r="L26" i="7" s="1"/>
  <c r="K13" i="7"/>
  <c r="J13" i="7"/>
  <c r="I13" i="7"/>
  <c r="H13" i="7"/>
  <c r="H26" i="7" s="1"/>
  <c r="G13" i="7"/>
  <c r="F13" i="7"/>
  <c r="E13" i="7"/>
  <c r="E26" i="7" s="1"/>
  <c r="E45" i="7" s="1"/>
  <c r="D13" i="7"/>
  <c r="D26" i="7" s="1"/>
  <c r="C13" i="7"/>
  <c r="L50" i="8"/>
  <c r="K50" i="8"/>
  <c r="J50" i="8"/>
  <c r="I50" i="8"/>
  <c r="H50" i="8"/>
  <c r="G50" i="8"/>
  <c r="F50" i="8"/>
  <c r="E50" i="8"/>
  <c r="D50" i="8"/>
  <c r="C50" i="8"/>
  <c r="K44" i="8"/>
  <c r="L43" i="8"/>
  <c r="K43" i="8"/>
  <c r="J43" i="8"/>
  <c r="I43" i="8"/>
  <c r="H43" i="8"/>
  <c r="G43" i="8"/>
  <c r="F43" i="8"/>
  <c r="E43" i="8"/>
  <c r="D43" i="8"/>
  <c r="C43" i="8"/>
  <c r="L37" i="8"/>
  <c r="K37" i="8"/>
  <c r="J37" i="8"/>
  <c r="J44" i="8" s="1"/>
  <c r="I37" i="8"/>
  <c r="I44" i="8" s="1"/>
  <c r="H37" i="8"/>
  <c r="G37" i="8"/>
  <c r="F37" i="8"/>
  <c r="F44" i="8" s="1"/>
  <c r="E37" i="8"/>
  <c r="D37" i="8"/>
  <c r="C37" i="8"/>
  <c r="C44" i="8" s="1"/>
  <c r="I26" i="8"/>
  <c r="L25" i="8"/>
  <c r="K25" i="8"/>
  <c r="J25" i="8"/>
  <c r="I25" i="8"/>
  <c r="H25" i="8"/>
  <c r="G25" i="8"/>
  <c r="F25" i="8"/>
  <c r="E25" i="8"/>
  <c r="D25" i="8"/>
  <c r="C25" i="8"/>
  <c r="L13" i="8"/>
  <c r="K13" i="8"/>
  <c r="J13" i="8"/>
  <c r="J26" i="8" s="1"/>
  <c r="I13" i="8"/>
  <c r="H13" i="8"/>
  <c r="G13" i="8"/>
  <c r="G26" i="8" s="1"/>
  <c r="F13" i="8"/>
  <c r="F26" i="8" s="1"/>
  <c r="F45" i="8" s="1"/>
  <c r="E13" i="8"/>
  <c r="D13" i="8"/>
  <c r="C13" i="8"/>
  <c r="L50" i="9"/>
  <c r="K50" i="9"/>
  <c r="J50" i="9"/>
  <c r="I50" i="9"/>
  <c r="H50" i="9"/>
  <c r="G50" i="9"/>
  <c r="F50" i="9"/>
  <c r="E50" i="9"/>
  <c r="D50" i="9"/>
  <c r="C50" i="9"/>
  <c r="C44" i="9"/>
  <c r="L43" i="9"/>
  <c r="K43" i="9"/>
  <c r="J43" i="9"/>
  <c r="I43" i="9"/>
  <c r="H43" i="9"/>
  <c r="G43" i="9"/>
  <c r="F43" i="9"/>
  <c r="E43" i="9"/>
  <c r="E44" i="9" s="1"/>
  <c r="D43" i="9"/>
  <c r="C43" i="9"/>
  <c r="L37" i="9"/>
  <c r="K37" i="9"/>
  <c r="K44" i="9" s="1"/>
  <c r="J37" i="9"/>
  <c r="I37" i="9"/>
  <c r="H37" i="9"/>
  <c r="H44" i="9" s="1"/>
  <c r="G37" i="9"/>
  <c r="G44" i="9" s="1"/>
  <c r="F37" i="9"/>
  <c r="F44" i="9" s="1"/>
  <c r="E37" i="9"/>
  <c r="D37" i="9"/>
  <c r="C37" i="9"/>
  <c r="L25" i="9"/>
  <c r="K25" i="9"/>
  <c r="J25" i="9"/>
  <c r="I25" i="9"/>
  <c r="H25" i="9"/>
  <c r="G25" i="9"/>
  <c r="F25" i="9"/>
  <c r="E25" i="9"/>
  <c r="D25" i="9"/>
  <c r="C25" i="9"/>
  <c r="L13" i="9"/>
  <c r="L26" i="9" s="1"/>
  <c r="K13" i="9"/>
  <c r="J13" i="9"/>
  <c r="I13" i="9"/>
  <c r="I26" i="9" s="1"/>
  <c r="H13" i="9"/>
  <c r="G13" i="9"/>
  <c r="G26" i="9" s="1"/>
  <c r="F13" i="9"/>
  <c r="E13" i="9"/>
  <c r="E26" i="9" s="1"/>
  <c r="D13" i="9"/>
  <c r="D26" i="9" s="1"/>
  <c r="C13" i="9"/>
  <c r="L50" i="10"/>
  <c r="K50" i="10"/>
  <c r="J50" i="10"/>
  <c r="I50" i="10"/>
  <c r="H50" i="10"/>
  <c r="G50" i="10"/>
  <c r="F50" i="10"/>
  <c r="E50" i="10"/>
  <c r="D50" i="10"/>
  <c r="C50" i="10"/>
  <c r="L43" i="10"/>
  <c r="K43" i="10"/>
  <c r="J43" i="10"/>
  <c r="J44" i="10" s="1"/>
  <c r="I43" i="10"/>
  <c r="H43" i="10"/>
  <c r="G43" i="10"/>
  <c r="F43" i="10"/>
  <c r="E43" i="10"/>
  <c r="E44" i="10" s="1"/>
  <c r="D43" i="10"/>
  <c r="C43" i="10"/>
  <c r="L37" i="10"/>
  <c r="L44" i="10" s="1"/>
  <c r="K37" i="10"/>
  <c r="K44" i="10" s="1"/>
  <c r="J37" i="10"/>
  <c r="I37" i="10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L25" i="10"/>
  <c r="K25" i="10"/>
  <c r="J25" i="10"/>
  <c r="I25" i="10"/>
  <c r="H25" i="10"/>
  <c r="G25" i="10"/>
  <c r="F25" i="10"/>
  <c r="E25" i="10"/>
  <c r="D25" i="10"/>
  <c r="C25" i="10"/>
  <c r="L13" i="10"/>
  <c r="L26" i="10" s="1"/>
  <c r="K13" i="10"/>
  <c r="J13" i="10"/>
  <c r="I13" i="10"/>
  <c r="I26" i="10" s="1"/>
  <c r="H13" i="10"/>
  <c r="G13" i="10"/>
  <c r="F13" i="10"/>
  <c r="E13" i="10"/>
  <c r="E26" i="10" s="1"/>
  <c r="D13" i="10"/>
  <c r="D26" i="10" s="1"/>
  <c r="C13" i="10"/>
  <c r="L50" i="11"/>
  <c r="K50" i="11"/>
  <c r="J50" i="11"/>
  <c r="I50" i="11"/>
  <c r="H50" i="11"/>
  <c r="G50" i="11"/>
  <c r="F50" i="11"/>
  <c r="E50" i="11"/>
  <c r="D50" i="11"/>
  <c r="C50" i="11"/>
  <c r="K44" i="11"/>
  <c r="L43" i="11"/>
  <c r="K43" i="11"/>
  <c r="J43" i="11"/>
  <c r="J44" i="11" s="1"/>
  <c r="I43" i="11"/>
  <c r="H43" i="11"/>
  <c r="G43" i="11"/>
  <c r="F43" i="11"/>
  <c r="E43" i="11"/>
  <c r="E44" i="11" s="1"/>
  <c r="D43" i="11"/>
  <c r="C43" i="11"/>
  <c r="L37" i="11"/>
  <c r="L44" i="11" s="1"/>
  <c r="K37" i="11"/>
  <c r="J37" i="11"/>
  <c r="I37" i="11"/>
  <c r="I44" i="11" s="1"/>
  <c r="H37" i="11"/>
  <c r="H44" i="11" s="1"/>
  <c r="G37" i="11"/>
  <c r="F37" i="11"/>
  <c r="E37" i="11"/>
  <c r="D37" i="11"/>
  <c r="D44" i="11" s="1"/>
  <c r="C37" i="11"/>
  <c r="C44" i="11" s="1"/>
  <c r="L25" i="11"/>
  <c r="K25" i="11"/>
  <c r="K26" i="11" s="1"/>
  <c r="J25" i="11"/>
  <c r="I25" i="11"/>
  <c r="H25" i="11"/>
  <c r="H26" i="11" s="1"/>
  <c r="G25" i="11"/>
  <c r="F25" i="11"/>
  <c r="E25" i="11"/>
  <c r="D25" i="11"/>
  <c r="C25" i="11"/>
  <c r="C26" i="11" s="1"/>
  <c r="L13" i="11"/>
  <c r="K13" i="11"/>
  <c r="J13" i="11"/>
  <c r="J26" i="11" s="1"/>
  <c r="J45" i="11" s="1"/>
  <c r="I13" i="11"/>
  <c r="I26" i="11" s="1"/>
  <c r="H13" i="11"/>
  <c r="G13" i="11"/>
  <c r="G26" i="11" s="1"/>
  <c r="F13" i="11"/>
  <c r="F26" i="11" s="1"/>
  <c r="E13" i="11"/>
  <c r="D13" i="11"/>
  <c r="C13" i="11"/>
  <c r="L50" i="12"/>
  <c r="K50" i="12"/>
  <c r="J50" i="12"/>
  <c r="I50" i="12"/>
  <c r="H50" i="12"/>
  <c r="G50" i="12"/>
  <c r="F50" i="12"/>
  <c r="E50" i="12"/>
  <c r="D50" i="12"/>
  <c r="C50" i="12"/>
  <c r="L43" i="12"/>
  <c r="K43" i="12"/>
  <c r="J43" i="12"/>
  <c r="J44" i="12" s="1"/>
  <c r="I43" i="12"/>
  <c r="H43" i="12"/>
  <c r="G43" i="12"/>
  <c r="F43" i="12"/>
  <c r="E43" i="12"/>
  <c r="D43" i="12"/>
  <c r="C43" i="12"/>
  <c r="L37" i="12"/>
  <c r="K37" i="12"/>
  <c r="J37" i="12"/>
  <c r="I37" i="12"/>
  <c r="I44" i="12" s="1"/>
  <c r="H37" i="12"/>
  <c r="H44" i="12" s="1"/>
  <c r="G37" i="12"/>
  <c r="F37" i="12"/>
  <c r="F44" i="12" s="1"/>
  <c r="E37" i="12"/>
  <c r="D37" i="12"/>
  <c r="C37" i="12"/>
  <c r="L25" i="12"/>
  <c r="K25" i="12"/>
  <c r="J25" i="12"/>
  <c r="I25" i="12"/>
  <c r="H25" i="12"/>
  <c r="H26" i="12" s="1"/>
  <c r="G25" i="12"/>
  <c r="F25" i="12"/>
  <c r="E25" i="12"/>
  <c r="D25" i="12"/>
  <c r="C25" i="12"/>
  <c r="L13" i="12"/>
  <c r="K13" i="12"/>
  <c r="J13" i="12"/>
  <c r="J26" i="12" s="1"/>
  <c r="J45" i="12" s="1"/>
  <c r="I13" i="12"/>
  <c r="H13" i="12"/>
  <c r="G13" i="12"/>
  <c r="F13" i="12"/>
  <c r="F26" i="12" s="1"/>
  <c r="E13" i="12"/>
  <c r="E26" i="12" s="1"/>
  <c r="D13" i="12"/>
  <c r="C13" i="12"/>
  <c r="L50" i="13"/>
  <c r="K50" i="13"/>
  <c r="J50" i="13"/>
  <c r="I50" i="13"/>
  <c r="H50" i="13"/>
  <c r="G50" i="13"/>
  <c r="F50" i="13"/>
  <c r="E50" i="13"/>
  <c r="D50" i="13"/>
  <c r="C50" i="13"/>
  <c r="L43" i="13"/>
  <c r="K43" i="13"/>
  <c r="J43" i="13"/>
  <c r="I43" i="13"/>
  <c r="H43" i="13"/>
  <c r="G43" i="13"/>
  <c r="F43" i="13"/>
  <c r="E43" i="13"/>
  <c r="D43" i="13"/>
  <c r="C43" i="13"/>
  <c r="L37" i="13"/>
  <c r="L44" i="13" s="1"/>
  <c r="K37" i="13"/>
  <c r="J37" i="13"/>
  <c r="I37" i="13"/>
  <c r="I44" i="13" s="1"/>
  <c r="H37" i="13"/>
  <c r="H44" i="13" s="1"/>
  <c r="G37" i="13"/>
  <c r="F37" i="13"/>
  <c r="F44" i="13" s="1"/>
  <c r="E37" i="13"/>
  <c r="D37" i="13"/>
  <c r="D44" i="13" s="1"/>
  <c r="C37" i="13"/>
  <c r="C44" i="13" s="1"/>
  <c r="L25" i="13"/>
  <c r="K25" i="13"/>
  <c r="J25" i="13"/>
  <c r="I25" i="13"/>
  <c r="H25" i="13"/>
  <c r="G25" i="13"/>
  <c r="F25" i="13"/>
  <c r="E25" i="13"/>
  <c r="D25" i="13"/>
  <c r="C25" i="13"/>
  <c r="L13" i="13"/>
  <c r="K13" i="13"/>
  <c r="J13" i="13"/>
  <c r="J26" i="13" s="1"/>
  <c r="I13" i="13"/>
  <c r="I26" i="13" s="1"/>
  <c r="H13" i="13"/>
  <c r="G13" i="13"/>
  <c r="G26" i="13" s="1"/>
  <c r="F13" i="13"/>
  <c r="F26" i="13" s="1"/>
  <c r="E13" i="13"/>
  <c r="D13" i="13"/>
  <c r="C13" i="13"/>
  <c r="L50" i="14"/>
  <c r="K50" i="14"/>
  <c r="J50" i="14"/>
  <c r="I50" i="14"/>
  <c r="H50" i="14"/>
  <c r="G50" i="14"/>
  <c r="F50" i="14"/>
  <c r="E50" i="14"/>
  <c r="D50" i="14"/>
  <c r="C50" i="14"/>
  <c r="C44" i="14"/>
  <c r="L43" i="14"/>
  <c r="K43" i="14"/>
  <c r="J43" i="14"/>
  <c r="I43" i="14"/>
  <c r="H43" i="14"/>
  <c r="G43" i="14"/>
  <c r="F43" i="14"/>
  <c r="E43" i="14"/>
  <c r="E44" i="14" s="1"/>
  <c r="D43" i="14"/>
  <c r="C43" i="14"/>
  <c r="L37" i="14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D37" i="14"/>
  <c r="C37" i="14"/>
  <c r="L25" i="14"/>
  <c r="K25" i="14"/>
  <c r="J25" i="14"/>
  <c r="I25" i="14"/>
  <c r="H25" i="14"/>
  <c r="H26" i="14" s="1"/>
  <c r="G25" i="14"/>
  <c r="F25" i="14"/>
  <c r="E25" i="14"/>
  <c r="D25" i="14"/>
  <c r="C25" i="14"/>
  <c r="L13" i="14"/>
  <c r="L26" i="14" s="1"/>
  <c r="K13" i="14"/>
  <c r="J13" i="14"/>
  <c r="J26" i="14" s="1"/>
  <c r="I13" i="14"/>
  <c r="H13" i="14"/>
  <c r="G13" i="14"/>
  <c r="G26" i="14" s="1"/>
  <c r="F13" i="14"/>
  <c r="F26" i="14" s="1"/>
  <c r="E13" i="14"/>
  <c r="E26" i="14" s="1"/>
  <c r="D13" i="14"/>
  <c r="D26" i="14" s="1"/>
  <c r="C13" i="14"/>
  <c r="L50" i="15"/>
  <c r="K50" i="15"/>
  <c r="J50" i="15"/>
  <c r="I50" i="15"/>
  <c r="H50" i="15"/>
  <c r="G50" i="15"/>
  <c r="F50" i="15"/>
  <c r="E50" i="15"/>
  <c r="D50" i="15"/>
  <c r="C50" i="15"/>
  <c r="L43" i="15"/>
  <c r="K43" i="15"/>
  <c r="J43" i="15"/>
  <c r="I43" i="15"/>
  <c r="H43" i="15"/>
  <c r="G43" i="15"/>
  <c r="F43" i="15"/>
  <c r="E43" i="15"/>
  <c r="E44" i="15" s="1"/>
  <c r="D43" i="15"/>
  <c r="C43" i="15"/>
  <c r="L37" i="15"/>
  <c r="L44" i="15" s="1"/>
  <c r="K37" i="15"/>
  <c r="K44" i="15" s="1"/>
  <c r="J37" i="15"/>
  <c r="I37" i="15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C26" i="15"/>
  <c r="L25" i="15"/>
  <c r="K25" i="15"/>
  <c r="J25" i="15"/>
  <c r="I25" i="15"/>
  <c r="H25" i="15"/>
  <c r="G25" i="15"/>
  <c r="F25" i="15"/>
  <c r="E25" i="15"/>
  <c r="D25" i="15"/>
  <c r="C25" i="15"/>
  <c r="L13" i="15"/>
  <c r="K13" i="15"/>
  <c r="J13" i="15"/>
  <c r="J26" i="15" s="1"/>
  <c r="I13" i="15"/>
  <c r="I26" i="15" s="1"/>
  <c r="H13" i="15"/>
  <c r="G13" i="15"/>
  <c r="G26" i="15" s="1"/>
  <c r="F13" i="15"/>
  <c r="E13" i="15"/>
  <c r="D13" i="15"/>
  <c r="C13" i="15"/>
  <c r="L50" i="16"/>
  <c r="K50" i="16"/>
  <c r="J50" i="16"/>
  <c r="I50" i="16"/>
  <c r="H50" i="16"/>
  <c r="G50" i="16"/>
  <c r="F50" i="16"/>
  <c r="E50" i="16"/>
  <c r="D50" i="16"/>
  <c r="C50" i="16"/>
  <c r="H44" i="16"/>
  <c r="L43" i="16"/>
  <c r="K43" i="16"/>
  <c r="J43" i="16"/>
  <c r="I43" i="16"/>
  <c r="H43" i="16"/>
  <c r="G43" i="16"/>
  <c r="F43" i="16"/>
  <c r="E43" i="16"/>
  <c r="E44" i="16" s="1"/>
  <c r="D43" i="16"/>
  <c r="C43" i="16"/>
  <c r="L37" i="16"/>
  <c r="L44" i="16" s="1"/>
  <c r="K37" i="16"/>
  <c r="K44" i="16" s="1"/>
  <c r="J37" i="16"/>
  <c r="I37" i="16"/>
  <c r="H37" i="16"/>
  <c r="G37" i="16"/>
  <c r="G44" i="16" s="1"/>
  <c r="F37" i="16"/>
  <c r="E37" i="16"/>
  <c r="D37" i="16"/>
  <c r="D44" i="16" s="1"/>
  <c r="C37" i="16"/>
  <c r="C44" i="16" s="1"/>
  <c r="L25" i="16"/>
  <c r="K25" i="16"/>
  <c r="K26" i="16" s="1"/>
  <c r="K45" i="16" s="1"/>
  <c r="J25" i="16"/>
  <c r="I25" i="16"/>
  <c r="H25" i="16"/>
  <c r="G25" i="16"/>
  <c r="F25" i="16"/>
  <c r="E25" i="16"/>
  <c r="D25" i="16"/>
  <c r="C25" i="16"/>
  <c r="L13" i="16"/>
  <c r="K13" i="16"/>
  <c r="J13" i="16"/>
  <c r="I13" i="16"/>
  <c r="I26" i="16" s="1"/>
  <c r="H13" i="16"/>
  <c r="G13" i="16"/>
  <c r="G26" i="16" s="1"/>
  <c r="F13" i="16"/>
  <c r="E13" i="16"/>
  <c r="E26" i="16" s="1"/>
  <c r="D13" i="16"/>
  <c r="C13" i="16"/>
  <c r="C26" i="16" s="1"/>
  <c r="C45" i="16" s="1"/>
  <c r="L50" i="17"/>
  <c r="K50" i="17"/>
  <c r="J50" i="17"/>
  <c r="I50" i="17"/>
  <c r="H50" i="17"/>
  <c r="G50" i="17"/>
  <c r="F50" i="17"/>
  <c r="E50" i="17"/>
  <c r="D50" i="17"/>
  <c r="C50" i="17"/>
  <c r="L43" i="17"/>
  <c r="K43" i="17"/>
  <c r="J43" i="17"/>
  <c r="J44" i="17" s="1"/>
  <c r="I43" i="17"/>
  <c r="H43" i="17"/>
  <c r="G43" i="17"/>
  <c r="F43" i="17"/>
  <c r="E43" i="17"/>
  <c r="D43" i="17"/>
  <c r="C43" i="17"/>
  <c r="L37" i="17"/>
  <c r="L44" i="17" s="1"/>
  <c r="K37" i="17"/>
  <c r="J37" i="17"/>
  <c r="I37" i="17"/>
  <c r="H37" i="17"/>
  <c r="H44" i="17" s="1"/>
  <c r="G37" i="17"/>
  <c r="G44" i="17" s="1"/>
  <c r="F37" i="17"/>
  <c r="E37" i="17"/>
  <c r="E44" i="17" s="1"/>
  <c r="D37" i="17"/>
  <c r="D44" i="17" s="1"/>
  <c r="C37" i="17"/>
  <c r="L25" i="17"/>
  <c r="K25" i="17"/>
  <c r="J25" i="17"/>
  <c r="I25" i="17"/>
  <c r="H25" i="17"/>
  <c r="H26" i="17" s="1"/>
  <c r="G25" i="17"/>
  <c r="F25" i="17"/>
  <c r="E25" i="17"/>
  <c r="D25" i="17"/>
  <c r="C25" i="17"/>
  <c r="L13" i="17"/>
  <c r="K13" i="17"/>
  <c r="K26" i="17" s="1"/>
  <c r="J13" i="17"/>
  <c r="J26" i="17" s="1"/>
  <c r="J45" i="17" s="1"/>
  <c r="I13" i="17"/>
  <c r="H13" i="17"/>
  <c r="G13" i="17"/>
  <c r="G26" i="17" s="1"/>
  <c r="F13" i="17"/>
  <c r="F26" i="17" s="1"/>
  <c r="E13" i="17"/>
  <c r="D13" i="17"/>
  <c r="C13" i="17"/>
  <c r="C26" i="17" s="1"/>
  <c r="L50" i="18"/>
  <c r="K50" i="18"/>
  <c r="J50" i="18"/>
  <c r="I50" i="18"/>
  <c r="H50" i="18"/>
  <c r="G50" i="18"/>
  <c r="F50" i="18"/>
  <c r="E50" i="18"/>
  <c r="D50" i="18"/>
  <c r="C50" i="18"/>
  <c r="L43" i="18"/>
  <c r="K43" i="18"/>
  <c r="J43" i="18"/>
  <c r="I43" i="18"/>
  <c r="H43" i="18"/>
  <c r="G43" i="18"/>
  <c r="F43" i="18"/>
  <c r="E43" i="18"/>
  <c r="E44" i="18" s="1"/>
  <c r="D43" i="18"/>
  <c r="C43" i="18"/>
  <c r="L37" i="18"/>
  <c r="K37" i="18"/>
  <c r="K44" i="18" s="1"/>
  <c r="J37" i="18"/>
  <c r="J44" i="18" s="1"/>
  <c r="I37" i="18"/>
  <c r="H37" i="18"/>
  <c r="H44" i="18" s="1"/>
  <c r="G37" i="18"/>
  <c r="G44" i="18" s="1"/>
  <c r="F37" i="18"/>
  <c r="F44" i="18" s="1"/>
  <c r="E37" i="18"/>
  <c r="D37" i="18"/>
  <c r="C37" i="18"/>
  <c r="C44" i="18" s="1"/>
  <c r="L25" i="18"/>
  <c r="K25" i="18"/>
  <c r="J25" i="18"/>
  <c r="I25" i="18"/>
  <c r="H25" i="18"/>
  <c r="H26" i="18" s="1"/>
  <c r="H45" i="18" s="1"/>
  <c r="G25" i="18"/>
  <c r="F25" i="18"/>
  <c r="E25" i="18"/>
  <c r="D25" i="18"/>
  <c r="C25" i="18"/>
  <c r="L13" i="18"/>
  <c r="L26" i="18" s="1"/>
  <c r="K13" i="18"/>
  <c r="J13" i="18"/>
  <c r="J26" i="18" s="1"/>
  <c r="I13" i="18"/>
  <c r="I26" i="18" s="1"/>
  <c r="H13" i="18"/>
  <c r="G13" i="18"/>
  <c r="G26" i="18" s="1"/>
  <c r="F13" i="18"/>
  <c r="F26" i="18" s="1"/>
  <c r="F45" i="18" s="1"/>
  <c r="E13" i="18"/>
  <c r="E26" i="18" s="1"/>
  <c r="E45" i="18" s="1"/>
  <c r="D13" i="18"/>
  <c r="D26" i="18" s="1"/>
  <c r="C13" i="18"/>
  <c r="L50" i="19"/>
  <c r="K50" i="19"/>
  <c r="J50" i="19"/>
  <c r="I50" i="19"/>
  <c r="H50" i="19"/>
  <c r="G50" i="19"/>
  <c r="F50" i="19"/>
  <c r="E50" i="19"/>
  <c r="D50" i="19"/>
  <c r="C50" i="19"/>
  <c r="L43" i="19"/>
  <c r="K43" i="19"/>
  <c r="K44" i="19" s="1"/>
  <c r="J43" i="19"/>
  <c r="I43" i="19"/>
  <c r="H43" i="19"/>
  <c r="G43" i="19"/>
  <c r="F43" i="19"/>
  <c r="E43" i="19"/>
  <c r="D43" i="19"/>
  <c r="C43" i="19"/>
  <c r="C44" i="19" s="1"/>
  <c r="L37" i="19"/>
  <c r="L44" i="19" s="1"/>
  <c r="K37" i="19"/>
  <c r="J37" i="19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F26" i="19"/>
  <c r="F45" i="19" s="1"/>
  <c r="L25" i="19"/>
  <c r="K25" i="19"/>
  <c r="J25" i="19"/>
  <c r="I25" i="19"/>
  <c r="I26" i="19" s="1"/>
  <c r="H25" i="19"/>
  <c r="G25" i="19"/>
  <c r="F25" i="19"/>
  <c r="E25" i="19"/>
  <c r="D25" i="19"/>
  <c r="C25" i="19"/>
  <c r="L13" i="19"/>
  <c r="L26" i="19" s="1"/>
  <c r="K13" i="19"/>
  <c r="K26" i="19" s="1"/>
  <c r="K45" i="19" s="1"/>
  <c r="J13" i="19"/>
  <c r="J26" i="19" s="1"/>
  <c r="I13" i="19"/>
  <c r="H13" i="19"/>
  <c r="G13" i="19"/>
  <c r="G26" i="19" s="1"/>
  <c r="F13" i="19"/>
  <c r="E13" i="19"/>
  <c r="D13" i="19"/>
  <c r="D26" i="19" s="1"/>
  <c r="C13" i="19"/>
  <c r="C26" i="19" s="1"/>
  <c r="C45" i="19" s="1"/>
  <c r="L50" i="20"/>
  <c r="K50" i="20"/>
  <c r="J50" i="20"/>
  <c r="I50" i="20"/>
  <c r="H50" i="20"/>
  <c r="G50" i="20"/>
  <c r="F50" i="20"/>
  <c r="E50" i="20"/>
  <c r="D50" i="20"/>
  <c r="C50" i="20"/>
  <c r="I44" i="20"/>
  <c r="H44" i="20"/>
  <c r="L43" i="20"/>
  <c r="K43" i="20"/>
  <c r="J43" i="20"/>
  <c r="I43" i="20"/>
  <c r="H43" i="20"/>
  <c r="G43" i="20"/>
  <c r="F43" i="20"/>
  <c r="E43" i="20"/>
  <c r="D43" i="20"/>
  <c r="C43" i="20"/>
  <c r="L37" i="20"/>
  <c r="L44" i="20" s="1"/>
  <c r="K37" i="20"/>
  <c r="J37" i="20"/>
  <c r="I37" i="20"/>
  <c r="H37" i="20"/>
  <c r="G37" i="20"/>
  <c r="G44" i="20" s="1"/>
  <c r="F37" i="20"/>
  <c r="E37" i="20"/>
  <c r="D37" i="20"/>
  <c r="D44" i="20" s="1"/>
  <c r="C37" i="20"/>
  <c r="L25" i="20"/>
  <c r="K25" i="20"/>
  <c r="J25" i="20"/>
  <c r="I25" i="20"/>
  <c r="H25" i="20"/>
  <c r="H26" i="20" s="1"/>
  <c r="G25" i="20"/>
  <c r="F25" i="20"/>
  <c r="E25" i="20"/>
  <c r="D25" i="20"/>
  <c r="C25" i="20"/>
  <c r="L13" i="20"/>
  <c r="K13" i="20"/>
  <c r="K26" i="20" s="1"/>
  <c r="J13" i="20"/>
  <c r="J26" i="20" s="1"/>
  <c r="I13" i="20"/>
  <c r="I26" i="20" s="1"/>
  <c r="I45" i="20" s="1"/>
  <c r="H13" i="20"/>
  <c r="G13" i="20"/>
  <c r="G26" i="20" s="1"/>
  <c r="G45" i="20" s="1"/>
  <c r="F13" i="20"/>
  <c r="F26" i="20" s="1"/>
  <c r="E13" i="20"/>
  <c r="D13" i="20"/>
  <c r="C13" i="20"/>
  <c r="C26" i="20" s="1"/>
  <c r="L50" i="21"/>
  <c r="K50" i="21"/>
  <c r="J50" i="21"/>
  <c r="I50" i="21"/>
  <c r="H50" i="21"/>
  <c r="G50" i="21"/>
  <c r="F50" i="21"/>
  <c r="E50" i="21"/>
  <c r="D50" i="21"/>
  <c r="C50" i="21"/>
  <c r="L43" i="21"/>
  <c r="K43" i="21"/>
  <c r="J43" i="21"/>
  <c r="J44" i="21" s="1"/>
  <c r="I43" i="21"/>
  <c r="H43" i="21"/>
  <c r="G43" i="21"/>
  <c r="F43" i="21"/>
  <c r="E43" i="21"/>
  <c r="D43" i="21"/>
  <c r="C43" i="21"/>
  <c r="L37" i="21"/>
  <c r="L44" i="21" s="1"/>
  <c r="K37" i="21"/>
  <c r="K44" i="21" s="1"/>
  <c r="J37" i="21"/>
  <c r="I37" i="21"/>
  <c r="I44" i="21" s="1"/>
  <c r="H37" i="21"/>
  <c r="H44" i="21" s="1"/>
  <c r="G37" i="21"/>
  <c r="F37" i="21"/>
  <c r="E37" i="21"/>
  <c r="E44" i="21" s="1"/>
  <c r="D37" i="21"/>
  <c r="D44" i="21" s="1"/>
  <c r="C37" i="21"/>
  <c r="C44" i="21" s="1"/>
  <c r="F26" i="21"/>
  <c r="L25" i="21"/>
  <c r="K25" i="21"/>
  <c r="J25" i="21"/>
  <c r="I25" i="21"/>
  <c r="H25" i="21"/>
  <c r="G25" i="21"/>
  <c r="F25" i="21"/>
  <c r="E25" i="21"/>
  <c r="D25" i="21"/>
  <c r="C25" i="21"/>
  <c r="L13" i="21"/>
  <c r="L26" i="21" s="1"/>
  <c r="K13" i="21"/>
  <c r="K26" i="21" s="1"/>
  <c r="J13" i="21"/>
  <c r="J26" i="21" s="1"/>
  <c r="J45" i="21" s="1"/>
  <c r="I13" i="21"/>
  <c r="I26" i="21" s="1"/>
  <c r="I45" i="21" s="1"/>
  <c r="H13" i="21"/>
  <c r="G13" i="21"/>
  <c r="G26" i="21" s="1"/>
  <c r="F13" i="21"/>
  <c r="E13" i="21"/>
  <c r="D13" i="21"/>
  <c r="D26" i="21" s="1"/>
  <c r="C13" i="21"/>
  <c r="C26" i="21" s="1"/>
  <c r="L50" i="22"/>
  <c r="K50" i="22"/>
  <c r="J50" i="22"/>
  <c r="I50" i="22"/>
  <c r="H50" i="22"/>
  <c r="G50" i="22"/>
  <c r="F50" i="22"/>
  <c r="E50" i="22"/>
  <c r="D50" i="22"/>
  <c r="C50" i="22"/>
  <c r="K44" i="22"/>
  <c r="L43" i="22"/>
  <c r="K43" i="22"/>
  <c r="J43" i="22"/>
  <c r="I43" i="22"/>
  <c r="H43" i="22"/>
  <c r="G43" i="22"/>
  <c r="F43" i="22"/>
  <c r="E43" i="22"/>
  <c r="D43" i="22"/>
  <c r="C43" i="22"/>
  <c r="L37" i="22"/>
  <c r="L44" i="22" s="1"/>
  <c r="K37" i="22"/>
  <c r="J37" i="22"/>
  <c r="I37" i="22"/>
  <c r="I44" i="22" s="1"/>
  <c r="H37" i="22"/>
  <c r="H44" i="22" s="1"/>
  <c r="G37" i="22"/>
  <c r="F37" i="22"/>
  <c r="E37" i="22"/>
  <c r="E44" i="22" s="1"/>
  <c r="D37" i="22"/>
  <c r="D44" i="22" s="1"/>
  <c r="C37" i="22"/>
  <c r="C44" i="22" s="1"/>
  <c r="I26" i="22"/>
  <c r="G26" i="22"/>
  <c r="L25" i="22"/>
  <c r="K25" i="22"/>
  <c r="J25" i="22"/>
  <c r="I25" i="22"/>
  <c r="H25" i="22"/>
  <c r="G25" i="22"/>
  <c r="F25" i="22"/>
  <c r="E25" i="22"/>
  <c r="D25" i="22"/>
  <c r="C25" i="22"/>
  <c r="L13" i="22"/>
  <c r="L26" i="22" s="1"/>
  <c r="K13" i="22"/>
  <c r="K26" i="22" s="1"/>
  <c r="J13" i="22"/>
  <c r="I13" i="22"/>
  <c r="H13" i="22"/>
  <c r="H26" i="22" s="1"/>
  <c r="G13" i="22"/>
  <c r="F13" i="22"/>
  <c r="F26" i="22" s="1"/>
  <c r="E13" i="22"/>
  <c r="E26" i="22" s="1"/>
  <c r="D13" i="22"/>
  <c r="D26" i="22" s="1"/>
  <c r="C13" i="22"/>
  <c r="C26" i="22" s="1"/>
  <c r="L50" i="23"/>
  <c r="K50" i="23"/>
  <c r="J50" i="23"/>
  <c r="I50" i="23"/>
  <c r="H50" i="23"/>
  <c r="G50" i="23"/>
  <c r="F50" i="23"/>
  <c r="E50" i="23"/>
  <c r="D50" i="23"/>
  <c r="C50" i="23"/>
  <c r="K44" i="23"/>
  <c r="L43" i="23"/>
  <c r="K43" i="23"/>
  <c r="J43" i="23"/>
  <c r="I43" i="23"/>
  <c r="H43" i="23"/>
  <c r="G43" i="23"/>
  <c r="F43" i="23"/>
  <c r="E43" i="23"/>
  <c r="D43" i="23"/>
  <c r="C43" i="23"/>
  <c r="L37" i="23"/>
  <c r="K37" i="23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I26" i="23"/>
  <c r="L25" i="23"/>
  <c r="K25" i="23"/>
  <c r="J25" i="23"/>
  <c r="I25" i="23"/>
  <c r="H25" i="23"/>
  <c r="G25" i="23"/>
  <c r="F25" i="23"/>
  <c r="E25" i="23"/>
  <c r="D25" i="23"/>
  <c r="C25" i="23"/>
  <c r="L13" i="23"/>
  <c r="L26" i="23" s="1"/>
  <c r="K13" i="23"/>
  <c r="K26" i="23" s="1"/>
  <c r="J13" i="23"/>
  <c r="J26" i="23" s="1"/>
  <c r="I13" i="23"/>
  <c r="H13" i="23"/>
  <c r="G13" i="23"/>
  <c r="G26" i="23" s="1"/>
  <c r="F13" i="23"/>
  <c r="F26" i="23" s="1"/>
  <c r="E13" i="23"/>
  <c r="E26" i="23" s="1"/>
  <c r="D13" i="23"/>
  <c r="D26" i="23" s="1"/>
  <c r="C13" i="23"/>
  <c r="C26" i="23" s="1"/>
  <c r="L50" i="24"/>
  <c r="K50" i="24"/>
  <c r="J50" i="24"/>
  <c r="I50" i="24"/>
  <c r="H50" i="24"/>
  <c r="G50" i="24"/>
  <c r="F50" i="24"/>
  <c r="E50" i="24"/>
  <c r="D50" i="24"/>
  <c r="C50" i="24"/>
  <c r="L43" i="24"/>
  <c r="K43" i="24"/>
  <c r="J43" i="24"/>
  <c r="I43" i="24"/>
  <c r="H43" i="24"/>
  <c r="G43" i="24"/>
  <c r="F43" i="24"/>
  <c r="E43" i="24"/>
  <c r="D43" i="24"/>
  <c r="C43" i="24"/>
  <c r="L37" i="24"/>
  <c r="L44" i="24" s="1"/>
  <c r="K37" i="24"/>
  <c r="K44" i="24" s="1"/>
  <c r="J37" i="24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L25" i="24"/>
  <c r="K25" i="24"/>
  <c r="J25" i="24"/>
  <c r="I25" i="24"/>
  <c r="H25" i="24"/>
  <c r="G25" i="24"/>
  <c r="F25" i="24"/>
  <c r="E25" i="24"/>
  <c r="D25" i="24"/>
  <c r="C25" i="24"/>
  <c r="L13" i="24"/>
  <c r="L26" i="24" s="1"/>
  <c r="K13" i="24"/>
  <c r="K26" i="24" s="1"/>
  <c r="J13" i="24"/>
  <c r="J26" i="24" s="1"/>
  <c r="I13" i="24"/>
  <c r="I26" i="24" s="1"/>
  <c r="I45" i="24" s="1"/>
  <c r="H13" i="24"/>
  <c r="G13" i="24"/>
  <c r="G26" i="24" s="1"/>
  <c r="F13" i="24"/>
  <c r="F26" i="24" s="1"/>
  <c r="E13" i="24"/>
  <c r="E26" i="24" s="1"/>
  <c r="D13" i="24"/>
  <c r="D26" i="24" s="1"/>
  <c r="C13" i="24"/>
  <c r="C26" i="24" s="1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I43" i="1"/>
  <c r="H43" i="1"/>
  <c r="G43" i="1"/>
  <c r="F43" i="1"/>
  <c r="E43" i="1"/>
  <c r="D43" i="1"/>
  <c r="C43" i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L25" i="1"/>
  <c r="K25" i="1"/>
  <c r="J25" i="1"/>
  <c r="I25" i="1"/>
  <c r="H25" i="1"/>
  <c r="G25" i="1"/>
  <c r="F25" i="1"/>
  <c r="E25" i="1"/>
  <c r="D25" i="1"/>
  <c r="C25" i="1"/>
  <c r="L13" i="1"/>
  <c r="L26" i="1" s="1"/>
  <c r="K13" i="1"/>
  <c r="J13" i="1"/>
  <c r="J26" i="1" s="1"/>
  <c r="I13" i="1"/>
  <c r="I26" i="1" s="1"/>
  <c r="H13" i="1"/>
  <c r="H26" i="1" s="1"/>
  <c r="G13" i="1"/>
  <c r="G26" i="1" s="1"/>
  <c r="F13" i="1"/>
  <c r="F26" i="1" s="1"/>
  <c r="E13" i="1"/>
  <c r="E26" i="1" s="1"/>
  <c r="D13" i="1"/>
  <c r="D26" i="1" s="1"/>
  <c r="D45" i="1" s="1"/>
  <c r="C13" i="1"/>
  <c r="I45" i="2" l="1"/>
  <c r="I45" i="1"/>
  <c r="K45" i="17"/>
  <c r="D45" i="3"/>
  <c r="K45" i="24"/>
  <c r="J45" i="18"/>
  <c r="I45" i="8"/>
  <c r="C45" i="23"/>
  <c r="K45" i="23"/>
  <c r="L44" i="23"/>
  <c r="L45" i="23" s="1"/>
  <c r="J26" i="22"/>
  <c r="C26" i="18"/>
  <c r="C45" i="18" s="1"/>
  <c r="K26" i="18"/>
  <c r="K45" i="18" s="1"/>
  <c r="F44" i="17"/>
  <c r="F45" i="17" s="1"/>
  <c r="F26" i="16"/>
  <c r="J44" i="15"/>
  <c r="K44" i="13"/>
  <c r="D26" i="12"/>
  <c r="D45" i="12" s="1"/>
  <c r="L26" i="12"/>
  <c r="L45" i="12" s="1"/>
  <c r="G44" i="12"/>
  <c r="E44" i="12"/>
  <c r="J26" i="10"/>
  <c r="H26" i="10"/>
  <c r="H45" i="10" s="1"/>
  <c r="C26" i="9"/>
  <c r="C45" i="9" s="1"/>
  <c r="K26" i="9"/>
  <c r="K45" i="9" s="1"/>
  <c r="J26" i="7"/>
  <c r="J45" i="7" s="1"/>
  <c r="D44" i="7"/>
  <c r="L44" i="7"/>
  <c r="D45" i="5"/>
  <c r="E45" i="4"/>
  <c r="F45" i="3"/>
  <c r="J45" i="6"/>
  <c r="L45" i="4"/>
  <c r="E45" i="3"/>
  <c r="H45" i="1"/>
  <c r="C45" i="22"/>
  <c r="K45" i="22"/>
  <c r="J44" i="22"/>
  <c r="H26" i="21"/>
  <c r="H45" i="21" s="1"/>
  <c r="H26" i="19"/>
  <c r="H45" i="19" s="1"/>
  <c r="J44" i="19"/>
  <c r="J45" i="19" s="1"/>
  <c r="D44" i="18"/>
  <c r="L44" i="18"/>
  <c r="L45" i="18" s="1"/>
  <c r="G45" i="16"/>
  <c r="H26" i="15"/>
  <c r="H45" i="15" s="1"/>
  <c r="C26" i="14"/>
  <c r="C45" i="14" s="1"/>
  <c r="K26" i="14"/>
  <c r="K45" i="14" s="1"/>
  <c r="I45" i="13"/>
  <c r="J44" i="13"/>
  <c r="J45" i="13" s="1"/>
  <c r="C26" i="12"/>
  <c r="C45" i="12" s="1"/>
  <c r="K26" i="12"/>
  <c r="F26" i="9"/>
  <c r="I44" i="9"/>
  <c r="I45" i="9" s="1"/>
  <c r="D44" i="8"/>
  <c r="L44" i="8"/>
  <c r="D26" i="6"/>
  <c r="L26" i="6"/>
  <c r="L45" i="6" s="1"/>
  <c r="F44" i="6"/>
  <c r="E26" i="5"/>
  <c r="E45" i="5" s="1"/>
  <c r="C26" i="5"/>
  <c r="C45" i="5" s="1"/>
  <c r="K26" i="5"/>
  <c r="K45" i="5" s="1"/>
  <c r="G44" i="5"/>
  <c r="E44" i="5"/>
  <c r="F26" i="4"/>
  <c r="F45" i="4" s="1"/>
  <c r="H44" i="4"/>
  <c r="G26" i="3"/>
  <c r="H44" i="2"/>
  <c r="J45" i="5"/>
  <c r="C45" i="21"/>
  <c r="K45" i="21"/>
  <c r="J45" i="20"/>
  <c r="H45" i="20"/>
  <c r="I45" i="19"/>
  <c r="F45" i="14"/>
  <c r="H26" i="13"/>
  <c r="H45" i="13" s="1"/>
  <c r="J45" i="8"/>
  <c r="H26" i="8"/>
  <c r="C45" i="6"/>
  <c r="K45" i="6"/>
  <c r="H45" i="17"/>
  <c r="G45" i="15"/>
  <c r="H45" i="14"/>
  <c r="H45" i="12"/>
  <c r="C45" i="4"/>
  <c r="I45" i="22"/>
  <c r="E45" i="16"/>
  <c r="L45" i="9"/>
  <c r="J45" i="1"/>
  <c r="F44" i="22"/>
  <c r="J44" i="20"/>
  <c r="G45" i="17"/>
  <c r="E26" i="17"/>
  <c r="E45" i="17" s="1"/>
  <c r="J44" i="16"/>
  <c r="G26" i="12"/>
  <c r="C26" i="10"/>
  <c r="C45" i="10" s="1"/>
  <c r="K26" i="10"/>
  <c r="K45" i="10" s="1"/>
  <c r="C45" i="7"/>
  <c r="K45" i="7"/>
  <c r="J45" i="24"/>
  <c r="H45" i="22"/>
  <c r="K45" i="4"/>
  <c r="C45" i="24"/>
  <c r="J45" i="23"/>
  <c r="D45" i="9"/>
  <c r="C26" i="1"/>
  <c r="C45" i="1" s="1"/>
  <c r="K26" i="1"/>
  <c r="K45" i="1" s="1"/>
  <c r="J44" i="1"/>
  <c r="H26" i="24"/>
  <c r="H45" i="24" s="1"/>
  <c r="G44" i="22"/>
  <c r="G45" i="22" s="1"/>
  <c r="E26" i="21"/>
  <c r="E45" i="21" s="1"/>
  <c r="F44" i="21"/>
  <c r="F45" i="21" s="1"/>
  <c r="D26" i="20"/>
  <c r="D45" i="20" s="1"/>
  <c r="L26" i="20"/>
  <c r="L45" i="20" s="1"/>
  <c r="E44" i="20"/>
  <c r="C44" i="20"/>
  <c r="K44" i="20"/>
  <c r="E26" i="19"/>
  <c r="G44" i="19"/>
  <c r="G45" i="19" s="1"/>
  <c r="I44" i="18"/>
  <c r="I45" i="18" s="1"/>
  <c r="J26" i="16"/>
  <c r="J45" i="16" s="1"/>
  <c r="H26" i="16"/>
  <c r="H45" i="16" s="1"/>
  <c r="E26" i="15"/>
  <c r="E45" i="15" s="1"/>
  <c r="K26" i="15"/>
  <c r="D44" i="14"/>
  <c r="D45" i="14" s="1"/>
  <c r="L44" i="14"/>
  <c r="J44" i="14"/>
  <c r="D26" i="13"/>
  <c r="D45" i="13" s="1"/>
  <c r="L26" i="13"/>
  <c r="L45" i="13" s="1"/>
  <c r="G44" i="13"/>
  <c r="G45" i="13" s="1"/>
  <c r="E44" i="13"/>
  <c r="C44" i="12"/>
  <c r="K44" i="12"/>
  <c r="D26" i="11"/>
  <c r="L26" i="11"/>
  <c r="F44" i="11"/>
  <c r="F45" i="11" s="1"/>
  <c r="F26" i="10"/>
  <c r="I44" i="10"/>
  <c r="D44" i="9"/>
  <c r="L44" i="9"/>
  <c r="J44" i="9"/>
  <c r="D26" i="8"/>
  <c r="L26" i="8"/>
  <c r="G44" i="8"/>
  <c r="G45" i="8" s="1"/>
  <c r="E44" i="8"/>
  <c r="E45" i="8" s="1"/>
  <c r="F26" i="7"/>
  <c r="F45" i="7" s="1"/>
  <c r="H44" i="7"/>
  <c r="G26" i="6"/>
  <c r="I44" i="6"/>
  <c r="J26" i="3"/>
  <c r="J45" i="3" s="1"/>
  <c r="D44" i="3"/>
  <c r="L44" i="3"/>
  <c r="L45" i="3" s="1"/>
  <c r="I45" i="23"/>
  <c r="J45" i="2"/>
  <c r="E45" i="2"/>
  <c r="J44" i="24"/>
  <c r="H26" i="23"/>
  <c r="H45" i="23" s="1"/>
  <c r="G44" i="21"/>
  <c r="G45" i="21" s="1"/>
  <c r="E26" i="20"/>
  <c r="F44" i="20"/>
  <c r="F45" i="20" s="1"/>
  <c r="I26" i="17"/>
  <c r="C44" i="17"/>
  <c r="C45" i="17" s="1"/>
  <c r="K44" i="17"/>
  <c r="F44" i="16"/>
  <c r="F26" i="15"/>
  <c r="F45" i="15" s="1"/>
  <c r="I26" i="14"/>
  <c r="I45" i="14" s="1"/>
  <c r="E26" i="13"/>
  <c r="C26" i="13"/>
  <c r="C45" i="13" s="1"/>
  <c r="K26" i="13"/>
  <c r="K45" i="13" s="1"/>
  <c r="I26" i="12"/>
  <c r="D44" i="12"/>
  <c r="L44" i="12"/>
  <c r="E26" i="11"/>
  <c r="E45" i="11" s="1"/>
  <c r="C45" i="11"/>
  <c r="K45" i="11"/>
  <c r="G44" i="11"/>
  <c r="G45" i="11" s="1"/>
  <c r="G26" i="10"/>
  <c r="G45" i="10" s="1"/>
  <c r="J26" i="9"/>
  <c r="J45" i="9" s="1"/>
  <c r="H26" i="9"/>
  <c r="E26" i="8"/>
  <c r="C26" i="8"/>
  <c r="C45" i="8" s="1"/>
  <c r="K26" i="8"/>
  <c r="K45" i="8" s="1"/>
  <c r="H44" i="8"/>
  <c r="G26" i="7"/>
  <c r="G45" i="7" s="1"/>
  <c r="I44" i="7"/>
  <c r="I45" i="7" s="1"/>
  <c r="J26" i="4"/>
  <c r="J45" i="4" s="1"/>
  <c r="D44" i="4"/>
  <c r="D45" i="4" s="1"/>
  <c r="L44" i="4"/>
  <c r="C26" i="3"/>
  <c r="C45" i="3" s="1"/>
  <c r="K26" i="3"/>
  <c r="K45" i="3" s="1"/>
  <c r="E44" i="3"/>
  <c r="C26" i="2"/>
  <c r="C45" i="2" s="1"/>
  <c r="K26" i="2"/>
  <c r="K45" i="2" s="1"/>
  <c r="E45" i="1"/>
  <c r="C45" i="15"/>
  <c r="J45" i="15"/>
  <c r="E45" i="14"/>
  <c r="F45" i="1"/>
  <c r="D45" i="23"/>
  <c r="L45" i="22"/>
  <c r="L45" i="24"/>
  <c r="F45" i="24"/>
  <c r="E45" i="22"/>
  <c r="D45" i="21"/>
  <c r="L45" i="21"/>
  <c r="C45" i="20"/>
  <c r="K45" i="20"/>
  <c r="D45" i="19"/>
  <c r="L45" i="19"/>
  <c r="E45" i="24"/>
  <c r="G45" i="1"/>
  <c r="E45" i="23"/>
  <c r="G45" i="24"/>
  <c r="E45" i="19"/>
  <c r="K45" i="15"/>
  <c r="D45" i="24"/>
  <c r="D45" i="22"/>
  <c r="L45" i="1"/>
  <c r="F45" i="23"/>
  <c r="G45" i="23"/>
  <c r="F45" i="22"/>
  <c r="E45" i="20"/>
  <c r="G45" i="18"/>
  <c r="D45" i="2"/>
  <c r="L45" i="2"/>
  <c r="G45" i="14"/>
  <c r="I45" i="11"/>
  <c r="J45" i="10"/>
  <c r="E45" i="9"/>
  <c r="L45" i="5"/>
  <c r="F45" i="2"/>
  <c r="D45" i="18"/>
  <c r="E45" i="12"/>
  <c r="F45" i="9"/>
  <c r="D45" i="6"/>
  <c r="G45" i="3"/>
  <c r="H45" i="3"/>
  <c r="G45" i="2"/>
  <c r="H45" i="11"/>
  <c r="D45" i="10"/>
  <c r="L45" i="10"/>
  <c r="G45" i="9"/>
  <c r="D45" i="7"/>
  <c r="L45" i="7"/>
  <c r="F45" i="5"/>
  <c r="G45" i="4"/>
  <c r="H45" i="4"/>
  <c r="H45" i="2"/>
  <c r="J45" i="14"/>
  <c r="F45" i="13"/>
  <c r="G45" i="12"/>
  <c r="F45" i="12"/>
  <c r="E45" i="10"/>
  <c r="F45" i="6"/>
  <c r="G45" i="5"/>
  <c r="H45" i="5"/>
  <c r="I45" i="4"/>
  <c r="D26" i="17"/>
  <c r="D45" i="17" s="1"/>
  <c r="L26" i="17"/>
  <c r="L45" i="17" s="1"/>
  <c r="D45" i="11"/>
  <c r="L45" i="11"/>
  <c r="F45" i="10"/>
  <c r="D45" i="8"/>
  <c r="L45" i="8"/>
  <c r="G45" i="6"/>
  <c r="H45" i="6"/>
  <c r="I45" i="5"/>
  <c r="I44" i="17"/>
  <c r="D26" i="16"/>
  <c r="D45" i="16" s="1"/>
  <c r="L26" i="16"/>
  <c r="L45" i="16" s="1"/>
  <c r="I44" i="16"/>
  <c r="I45" i="16" s="1"/>
  <c r="D26" i="15"/>
  <c r="D45" i="15" s="1"/>
  <c r="L26" i="15"/>
  <c r="L45" i="15" s="1"/>
  <c r="I44" i="15"/>
  <c r="I45" i="15" s="1"/>
  <c r="L45" i="14"/>
  <c r="I45" i="12"/>
  <c r="I45" i="10"/>
  <c r="H45" i="9"/>
  <c r="H45" i="7"/>
  <c r="I45" i="6"/>
  <c r="E45" i="13" l="1"/>
  <c r="H45" i="8"/>
  <c r="F45" i="16"/>
  <c r="K45" i="12"/>
  <c r="I45" i="17"/>
  <c r="J45" i="22"/>
</calcChain>
</file>

<file path=xl/sharedStrings.xml><?xml version="1.0" encoding="utf-8"?>
<sst xmlns="http://schemas.openxmlformats.org/spreadsheetml/2006/main" count="3000" uniqueCount="105">
  <si>
    <t>Free State: Mangaung (MAN) - Table A6 Budgeted Financial Position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</si>
  <si>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</si>
  <si>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</si>
  <si>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</si>
  <si>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</si>
  <si>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</si>
  <si>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</si>
  <si>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</si>
  <si>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</si>
  <si>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</si>
  <si>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</si>
  <si>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</si>
  <si>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</si>
  <si>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</si>
  <si>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</si>
  <si>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</si>
  <si>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</si>
  <si>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</si>
  <si>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</si>
  <si>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</si>
  <si>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</si>
  <si>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</si>
  <si>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</si>
  <si>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</si>
  <si>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</si>
  <si>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</si>
  <si>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</si>
  <si>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</si>
  <si>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</si>
  <si>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</si>
  <si>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</si>
  <si>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</si>
  <si>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</si>
  <si>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</si>
  <si>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</si>
  <si>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</si>
  <si>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</si>
  <si>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</si>
  <si>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</si>
  <si>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</si>
  <si>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</si>
  <si>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</si>
  <si>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</si>
  <si>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</si>
  <si>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</si>
  <si>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</si>
  <si>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</si>
  <si>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</si>
  <si>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</si>
  <si>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</si>
  <si>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</si>
  <si>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</si>
  <si>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</si>
  <si>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</si>
  <si>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</si>
  <si>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</si>
  <si>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</si>
  <si>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</si>
  <si>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</si>
  <si>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</si>
  <si>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</si>
  <si>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</si>
  <si>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</si>
  <si>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</si>
  <si>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</si>
  <si>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</si>
  <si>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</si>
  <si>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</si>
  <si>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</si>
  <si>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</si>
  <si>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</si>
  <si>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Free State: Letsemeng (FS161) - Table A6 Budgeted Financial Position ( All ) for 4th Quarter ended 30 June 2024 (Figures Finalised as at 2024/07/29)</t>
  </si>
  <si>
    <t>Free State: Kopanong (FS162) - Table A6 Budgeted Financial Position ( All ) for 4th Quarter ended 30 June 2024 (Figures Finalised as at 2024/07/29)</t>
  </si>
  <si>
    <t>Free State: Mohokare (FS163) - Table A6 Budgeted Financial Position ( All ) for 4th Quarter ended 30 June 2024 (Figures Finalised as at 2024/07/29)</t>
  </si>
  <si>
    <t>Free State: Xhariep (DC16) - Table A6 Budgeted Financial Position ( All ) for 4th Quarter ended 30 June 2024 (Figures Finalised as at 2024/07/29)</t>
  </si>
  <si>
    <t>Free State: Masilonyana (FS181) - Table A6 Budgeted Financial Position ( All ) for 4th Quarter ended 30 June 2024 (Figures Finalised as at 2024/07/29)</t>
  </si>
  <si>
    <t>Free State: Tokologo (FS182) - Table A6 Budgeted Financial Position ( All ) for 4th Quarter ended 30 June 2024 (Figures Finalised as at 2024/07/29)</t>
  </si>
  <si>
    <t>Free State: Tswelopele (FS183) - Table A6 Budgeted Financial Position ( All ) for 4th Quarter ended 30 June 2024 (Figures Finalised as at 2024/07/29)</t>
  </si>
  <si>
    <t>Free State: Matjhabeng (FS184) - Table A6 Budgeted Financial Position ( All ) for 4th Quarter ended 30 June 2024 (Figures Finalised as at 2024/07/29)</t>
  </si>
  <si>
    <t>Free State: Nala (FS185) - Table A6 Budgeted Financial Position ( All ) for 4th Quarter ended 30 June 2024 (Figures Finalised as at 2024/07/29)</t>
  </si>
  <si>
    <t>Free State: Lejweleputswa (DC18) - Table A6 Budgeted Financial Position ( All ) for 4th Quarter ended 30 June 2024 (Figures Finalised as at 2024/07/29)</t>
  </si>
  <si>
    <t>Free State: Setsoto (FS191) - Table A6 Budgeted Financial Position ( All ) for 4th Quarter ended 30 June 2024 (Figures Finalised as at 2024/07/29)</t>
  </si>
  <si>
    <t>Free State: Dihlabeng (FS192) - Table A6 Budgeted Financial Position ( All ) for 4th Quarter ended 30 June 2024 (Figures Finalised as at 2024/07/29)</t>
  </si>
  <si>
    <t>Free State: Nketoana (FS193) - Table A6 Budgeted Financial Position ( All ) for 4th Quarter ended 30 June 2024 (Figures Finalised as at 2024/07/29)</t>
  </si>
  <si>
    <t>Free State: Maluti-a-Phofung (FS194) - Table A6 Budgeted Financial Position ( All ) for 4th Quarter ended 30 June 2024 (Figures Finalised as at 2024/07/29)</t>
  </si>
  <si>
    <t>Free State: Phumelela (FS195) - Table A6 Budgeted Financial Position ( All ) for 4th Quarter ended 30 June 2024 (Figures Finalised as at 2024/07/29)</t>
  </si>
  <si>
    <t>Free State: Mantsopa (FS196) - Table A6 Budgeted Financial Position ( All ) for 4th Quarter ended 30 June 2024 (Figures Finalised as at 2024/07/29)</t>
  </si>
  <si>
    <t>Free State: Thabo Mofutsanyana (DC19) - Table A6 Budgeted Financial Position ( All ) for 4th Quarter ended 30 June 2024 (Figures Finalised as at 2024/07/29)</t>
  </si>
  <si>
    <t>Free State: Moqhaka (FS201) - Table A6 Budgeted Financial Position ( All ) for 4th Quarter ended 30 June 2024 (Figures Finalised as at 2024/07/29)</t>
  </si>
  <si>
    <t>Free State: Ngwathe (FS203) - Table A6 Budgeted Financial Position ( All ) for 4th Quarter ended 30 June 2024 (Figures Finalised as at 2024/07/29)</t>
  </si>
  <si>
    <t>Free State: Metsimaholo (FS204) - Table A6 Budgeted Financial Position ( All ) for 4th Quarter ended 30 June 2024 (Figures Finalised as at 2024/07/29)</t>
  </si>
  <si>
    <t>Free State: Mafube (FS205) - Table A6 Budgeted Financial Position ( All ) for 4th Quarter ended 30 June 2024 (Figures Finalised as at 2024/07/29)</t>
  </si>
  <si>
    <t>Free State: Fezile Dabi (DC20) - Table A6 Budgeted Financial Position ( All ) for 4th Quarter ended 30 June 2024 (Figures Finalised as at 2024/07/29)</t>
  </si>
  <si>
    <t>Summary - Table A6 Budgeted Financial Position ( All ) for 4th Quarter ended 30 June 2024 (Figures Finalised as at 2024/07/29)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</si>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</sst>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461395849</v>
      </c>
      <c r="D6" s="23">
        <v>1571812813</v>
      </c>
      <c r="E6" s="24">
        <v>711160917</v>
      </c>
      <c r="F6" s="25">
        <v>1562145106</v>
      </c>
      <c r="G6" s="23">
        <v>1562145106</v>
      </c>
      <c r="H6" s="24">
        <v>1562145106</v>
      </c>
      <c r="I6" s="26">
        <v>-136581347</v>
      </c>
      <c r="J6" s="27">
        <v>1453363137</v>
      </c>
      <c r="K6" s="23">
        <v>3144401528</v>
      </c>
      <c r="L6" s="24">
        <v>5726536654</v>
      </c>
    </row>
    <row r="7" spans="1:12" ht="13.5" x14ac:dyDescent="0.25">
      <c r="A7" s="28" t="s">
        <v>22</v>
      </c>
      <c r="B7" s="22" t="s">
        <v>9</v>
      </c>
      <c r="C7" s="23">
        <v>2121348771</v>
      </c>
      <c r="D7" s="23">
        <v>1843678636</v>
      </c>
      <c r="E7" s="24">
        <v>1467781540</v>
      </c>
      <c r="F7" s="25">
        <v>1646216639</v>
      </c>
      <c r="G7" s="23">
        <v>1646216639</v>
      </c>
      <c r="H7" s="24">
        <v>1646216639</v>
      </c>
      <c r="I7" s="26">
        <v>1432092474</v>
      </c>
      <c r="J7" s="27">
        <v>1850378566</v>
      </c>
      <c r="K7" s="23">
        <v>1854637685</v>
      </c>
      <c r="L7" s="24">
        <v>1658443898</v>
      </c>
    </row>
    <row r="8" spans="1:12" ht="13.5" x14ac:dyDescent="0.25">
      <c r="A8" s="28" t="s">
        <v>23</v>
      </c>
      <c r="B8" s="22" t="s">
        <v>9</v>
      </c>
      <c r="C8" s="23">
        <v>767423790</v>
      </c>
      <c r="D8" s="23">
        <v>339709957</v>
      </c>
      <c r="E8" s="24">
        <v>420024493</v>
      </c>
      <c r="F8" s="25">
        <v>409234192</v>
      </c>
      <c r="G8" s="23">
        <v>409234192</v>
      </c>
      <c r="H8" s="24">
        <v>409234192</v>
      </c>
      <c r="I8" s="26">
        <v>960496770</v>
      </c>
      <c r="J8" s="27">
        <v>707635903</v>
      </c>
      <c r="K8" s="23">
        <v>961584500</v>
      </c>
      <c r="L8" s="24">
        <v>1188968278</v>
      </c>
    </row>
    <row r="9" spans="1:12" ht="13.5" x14ac:dyDescent="0.25">
      <c r="A9" s="28" t="s">
        <v>24</v>
      </c>
      <c r="B9" s="22" t="s">
        <v>19</v>
      </c>
      <c r="C9" s="23">
        <v>805868427</v>
      </c>
      <c r="D9" s="23">
        <v>813128857</v>
      </c>
      <c r="E9" s="24">
        <v>820308274</v>
      </c>
      <c r="F9" s="25">
        <v>179000</v>
      </c>
      <c r="G9" s="23">
        <v>179000</v>
      </c>
      <c r="H9" s="24">
        <v>179000</v>
      </c>
      <c r="I9" s="26">
        <v>820308273</v>
      </c>
      <c r="J9" s="27">
        <v>4598</v>
      </c>
      <c r="K9" s="23">
        <v>3219</v>
      </c>
      <c r="L9" s="24">
        <v>2253</v>
      </c>
    </row>
    <row r="10" spans="1:12" ht="13.5" x14ac:dyDescent="0.25">
      <c r="A10" s="28" t="s">
        <v>25</v>
      </c>
      <c r="B10" s="22" t="s">
        <v>26</v>
      </c>
      <c r="C10" s="23">
        <v>627633420</v>
      </c>
      <c r="D10" s="23">
        <v>670993434</v>
      </c>
      <c r="E10" s="24">
        <v>688277866</v>
      </c>
      <c r="F10" s="25">
        <v>707671847</v>
      </c>
      <c r="G10" s="23">
        <v>707671847</v>
      </c>
      <c r="H10" s="24">
        <v>707671847</v>
      </c>
      <c r="I10" s="26">
        <v>845324052</v>
      </c>
      <c r="J10" s="27">
        <v>714582063</v>
      </c>
      <c r="K10" s="23">
        <v>719748125</v>
      </c>
      <c r="L10" s="24">
        <v>723820146</v>
      </c>
    </row>
    <row r="11" spans="1:12" ht="13.5" x14ac:dyDescent="0.25">
      <c r="A11" s="28" t="s">
        <v>27</v>
      </c>
      <c r="B11" s="22" t="s">
        <v>19</v>
      </c>
      <c r="C11" s="23">
        <v>3322266745</v>
      </c>
      <c r="D11" s="23">
        <v>3781764799</v>
      </c>
      <c r="E11" s="24">
        <v>4278110319</v>
      </c>
      <c r="F11" s="29">
        <v>0</v>
      </c>
      <c r="G11" s="30">
        <v>0</v>
      </c>
      <c r="H11" s="31">
        <v>0</v>
      </c>
      <c r="I11" s="26">
        <v>4762047178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90133358</v>
      </c>
      <c r="D12" s="23">
        <v>116709199</v>
      </c>
      <c r="E12" s="24">
        <v>143619999</v>
      </c>
      <c r="F12" s="25">
        <v>0</v>
      </c>
      <c r="G12" s="23">
        <v>0</v>
      </c>
      <c r="H12" s="24">
        <v>0</v>
      </c>
      <c r="I12" s="26">
        <v>186280824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8196070360</v>
      </c>
      <c r="D13" s="35">
        <f t="shared" ref="D13:L13" si="0">SUM(D6:D12)</f>
        <v>9137797695</v>
      </c>
      <c r="E13" s="36">
        <f t="shared" si="0"/>
        <v>8529283408</v>
      </c>
      <c r="F13" s="37">
        <f t="shared" si="0"/>
        <v>4325446784</v>
      </c>
      <c r="G13" s="35">
        <f t="shared" si="0"/>
        <v>4325446784</v>
      </c>
      <c r="H13" s="36">
        <f t="shared" si="0"/>
        <v>4325446784</v>
      </c>
      <c r="I13" s="38">
        <f t="shared" si="0"/>
        <v>8869968224</v>
      </c>
      <c r="J13" s="39">
        <f t="shared" si="0"/>
        <v>4725964267</v>
      </c>
      <c r="K13" s="35">
        <f t="shared" si="0"/>
        <v>6680375057</v>
      </c>
      <c r="L13" s="36">
        <f t="shared" si="0"/>
        <v>9297771229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112049</v>
      </c>
      <c r="D15" s="23">
        <v>124260</v>
      </c>
      <c r="E15" s="24">
        <v>143771</v>
      </c>
      <c r="F15" s="25">
        <v>0</v>
      </c>
      <c r="G15" s="23">
        <v>0</v>
      </c>
      <c r="H15" s="24">
        <v>0</v>
      </c>
      <c r="I15" s="26">
        <v>143770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1570916988</v>
      </c>
      <c r="D16" s="23">
        <v>1585611015</v>
      </c>
      <c r="E16" s="24">
        <v>1587424015</v>
      </c>
      <c r="F16" s="25">
        <v>1748928950</v>
      </c>
      <c r="G16" s="23">
        <v>1748928950</v>
      </c>
      <c r="H16" s="24">
        <v>1748928950</v>
      </c>
      <c r="I16" s="26">
        <v>1587424015</v>
      </c>
      <c r="J16" s="27">
        <v>1635046736</v>
      </c>
      <c r="K16" s="23">
        <v>1684098139</v>
      </c>
      <c r="L16" s="24">
        <v>1768303046</v>
      </c>
    </row>
    <row r="17" spans="1:12" ht="13.5" x14ac:dyDescent="0.25">
      <c r="A17" s="28" t="s">
        <v>33</v>
      </c>
      <c r="B17" s="22" t="s">
        <v>34</v>
      </c>
      <c r="C17" s="23">
        <v>18593213467</v>
      </c>
      <c r="D17" s="23">
        <v>18281078044</v>
      </c>
      <c r="E17" s="24">
        <v>17539950094</v>
      </c>
      <c r="F17" s="29">
        <v>21408033851</v>
      </c>
      <c r="G17" s="30">
        <v>21215360744</v>
      </c>
      <c r="H17" s="31">
        <v>21215360744</v>
      </c>
      <c r="I17" s="26">
        <v>17349752418</v>
      </c>
      <c r="J17" s="32">
        <v>20361477052</v>
      </c>
      <c r="K17" s="30">
        <v>21074730013</v>
      </c>
      <c r="L17" s="31">
        <v>21815514742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3234347</v>
      </c>
      <c r="K19" s="23">
        <v>3266691</v>
      </c>
      <c r="L19" s="24">
        <v>3299358</v>
      </c>
    </row>
    <row r="20" spans="1:12" ht="13.5" x14ac:dyDescent="0.25">
      <c r="A20" s="28" t="s">
        <v>37</v>
      </c>
      <c r="B20" s="22" t="s">
        <v>19</v>
      </c>
      <c r="C20" s="23">
        <v>279968687</v>
      </c>
      <c r="D20" s="23">
        <v>244666687</v>
      </c>
      <c r="E20" s="24">
        <v>254696007</v>
      </c>
      <c r="F20" s="25">
        <v>0</v>
      </c>
      <c r="G20" s="23">
        <v>0</v>
      </c>
      <c r="H20" s="24">
        <v>0</v>
      </c>
      <c r="I20" s="26">
        <v>254696007</v>
      </c>
      <c r="J20" s="27">
        <v>259789927</v>
      </c>
      <c r="K20" s="23">
        <v>262387826</v>
      </c>
      <c r="L20" s="24">
        <v>265011705</v>
      </c>
    </row>
    <row r="21" spans="1:12" ht="13.5" x14ac:dyDescent="0.25">
      <c r="A21" s="28" t="s">
        <v>38</v>
      </c>
      <c r="B21" s="22" t="s">
        <v>19</v>
      </c>
      <c r="C21" s="23">
        <v>77287014</v>
      </c>
      <c r="D21" s="23">
        <v>71489406</v>
      </c>
      <c r="E21" s="24">
        <v>97838434</v>
      </c>
      <c r="F21" s="25">
        <v>158282029</v>
      </c>
      <c r="G21" s="23">
        <v>157219925</v>
      </c>
      <c r="H21" s="24">
        <v>157219925</v>
      </c>
      <c r="I21" s="26">
        <v>92186785</v>
      </c>
      <c r="J21" s="27">
        <v>148509580</v>
      </c>
      <c r="K21" s="23">
        <v>154934528</v>
      </c>
      <c r="L21" s="24">
        <v>159799565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12260695</v>
      </c>
      <c r="D23" s="23">
        <v>12246451</v>
      </c>
      <c r="E23" s="24">
        <v>8966957</v>
      </c>
      <c r="F23" s="25">
        <v>0</v>
      </c>
      <c r="G23" s="23">
        <v>0</v>
      </c>
      <c r="H23" s="24">
        <v>0</v>
      </c>
      <c r="I23" s="26">
        <v>9009072</v>
      </c>
      <c r="J23" s="27">
        <v>22435</v>
      </c>
      <c r="K23" s="23">
        <v>20192</v>
      </c>
      <c r="L23" s="24">
        <v>18172</v>
      </c>
    </row>
    <row r="24" spans="1:12" ht="13.5" x14ac:dyDescent="0.25">
      <c r="A24" s="28" t="s">
        <v>40</v>
      </c>
      <c r="B24" s="22" t="s">
        <v>19</v>
      </c>
      <c r="C24" s="23">
        <v>2155608311</v>
      </c>
      <c r="D24" s="23">
        <v>2199679882</v>
      </c>
      <c r="E24" s="24">
        <v>2260125562</v>
      </c>
      <c r="F24" s="29">
        <v>0</v>
      </c>
      <c r="G24" s="30">
        <v>0</v>
      </c>
      <c r="H24" s="31">
        <v>0</v>
      </c>
      <c r="I24" s="25">
        <v>2380125561</v>
      </c>
      <c r="J24" s="32">
        <v>57065876</v>
      </c>
      <c r="K24" s="30">
        <v>39946113</v>
      </c>
      <c r="L24" s="31">
        <v>27962279</v>
      </c>
    </row>
    <row r="25" spans="1:12" ht="13.5" x14ac:dyDescent="0.25">
      <c r="A25" s="33" t="s">
        <v>41</v>
      </c>
      <c r="B25" s="40" t="s">
        <v>19</v>
      </c>
      <c r="C25" s="35">
        <f>SUM(C15:C24)</f>
        <v>22689367211</v>
      </c>
      <c r="D25" s="41">
        <f t="shared" ref="D25:L25" si="1">SUM(D15:D24)</f>
        <v>22394895745</v>
      </c>
      <c r="E25" s="42">
        <f t="shared" si="1"/>
        <v>21749144840</v>
      </c>
      <c r="F25" s="43">
        <f t="shared" si="1"/>
        <v>23315244830</v>
      </c>
      <c r="G25" s="41">
        <f t="shared" si="1"/>
        <v>23121509619</v>
      </c>
      <c r="H25" s="42">
        <f t="shared" si="1"/>
        <v>23121509619</v>
      </c>
      <c r="I25" s="44">
        <f t="shared" si="1"/>
        <v>21673337628</v>
      </c>
      <c r="J25" s="45">
        <f t="shared" si="1"/>
        <v>22465145953</v>
      </c>
      <c r="K25" s="41">
        <f t="shared" si="1"/>
        <v>23219383502</v>
      </c>
      <c r="L25" s="42">
        <f t="shared" si="1"/>
        <v>24039908867</v>
      </c>
    </row>
    <row r="26" spans="1:12" ht="13.5" x14ac:dyDescent="0.25">
      <c r="A26" s="33" t="s">
        <v>42</v>
      </c>
      <c r="B26" s="34" t="s">
        <v>19</v>
      </c>
      <c r="C26" s="35">
        <f>+C13+C25</f>
        <v>30885437571</v>
      </c>
      <c r="D26" s="35">
        <f t="shared" ref="D26:L26" si="2">+D13+D25</f>
        <v>31532693440</v>
      </c>
      <c r="E26" s="36">
        <f t="shared" si="2"/>
        <v>30278428248</v>
      </c>
      <c r="F26" s="37">
        <f t="shared" si="2"/>
        <v>27640691614</v>
      </c>
      <c r="G26" s="35">
        <f t="shared" si="2"/>
        <v>27446956403</v>
      </c>
      <c r="H26" s="36">
        <f t="shared" si="2"/>
        <v>27446956403</v>
      </c>
      <c r="I26" s="38">
        <f t="shared" si="2"/>
        <v>30543305852</v>
      </c>
      <c r="J26" s="39">
        <f t="shared" si="2"/>
        <v>27191110220</v>
      </c>
      <c r="K26" s="35">
        <f t="shared" si="2"/>
        <v>29899758559</v>
      </c>
      <c r="L26" s="36">
        <f t="shared" si="2"/>
        <v>33337680096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236425513</v>
      </c>
      <c r="D30" s="23">
        <v>120299622</v>
      </c>
      <c r="E30" s="24">
        <v>-118540611</v>
      </c>
      <c r="F30" s="25">
        <v>155246860</v>
      </c>
      <c r="G30" s="23">
        <v>155246860</v>
      </c>
      <c r="H30" s="24">
        <v>155246860</v>
      </c>
      <c r="I30" s="26">
        <v>-280452226</v>
      </c>
      <c r="J30" s="27">
        <v>95089941</v>
      </c>
      <c r="K30" s="23">
        <v>53669468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168401049</v>
      </c>
      <c r="D31" s="23">
        <v>171777268</v>
      </c>
      <c r="E31" s="24">
        <v>197528953</v>
      </c>
      <c r="F31" s="25">
        <v>175708552</v>
      </c>
      <c r="G31" s="23">
        <v>175708552</v>
      </c>
      <c r="H31" s="24">
        <v>175708552</v>
      </c>
      <c r="I31" s="26">
        <v>194472115</v>
      </c>
      <c r="J31" s="27">
        <v>208547299</v>
      </c>
      <c r="K31" s="23">
        <v>212718245</v>
      </c>
      <c r="L31" s="24">
        <v>216972610</v>
      </c>
    </row>
    <row r="32" spans="1:12" ht="13.5" x14ac:dyDescent="0.25">
      <c r="A32" s="28" t="s">
        <v>48</v>
      </c>
      <c r="B32" s="22" t="s">
        <v>49</v>
      </c>
      <c r="C32" s="23">
        <v>3873300364</v>
      </c>
      <c r="D32" s="23">
        <v>4557586314</v>
      </c>
      <c r="E32" s="24">
        <v>4123992215</v>
      </c>
      <c r="F32" s="25">
        <v>1683183343</v>
      </c>
      <c r="G32" s="23">
        <v>1683183343</v>
      </c>
      <c r="H32" s="24">
        <v>1683183343</v>
      </c>
      <c r="I32" s="26">
        <v>3922375214</v>
      </c>
      <c r="J32" s="27">
        <v>2097313569</v>
      </c>
      <c r="K32" s="23">
        <v>1584275985</v>
      </c>
      <c r="L32" s="24">
        <v>935045010</v>
      </c>
    </row>
    <row r="33" spans="1:12" ht="13.5" x14ac:dyDescent="0.25">
      <c r="A33" s="28" t="s">
        <v>50</v>
      </c>
      <c r="B33" s="22" t="s">
        <v>51</v>
      </c>
      <c r="C33" s="23">
        <v>35662708</v>
      </c>
      <c r="D33" s="23">
        <v>571039043</v>
      </c>
      <c r="E33" s="24">
        <v>369930232</v>
      </c>
      <c r="F33" s="25">
        <v>276979715</v>
      </c>
      <c r="G33" s="23">
        <v>276979715</v>
      </c>
      <c r="H33" s="24">
        <v>276979715</v>
      </c>
      <c r="I33" s="26">
        <v>390479129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1085521448</v>
      </c>
      <c r="D34" s="23">
        <v>1134089543</v>
      </c>
      <c r="E34" s="24">
        <v>1167349491</v>
      </c>
      <c r="F34" s="25">
        <v>139906446</v>
      </c>
      <c r="G34" s="23">
        <v>139906446</v>
      </c>
      <c r="H34" s="24">
        <v>139906446</v>
      </c>
      <c r="I34" s="26">
        <v>1151640670</v>
      </c>
      <c r="J34" s="27">
        <v>76128322</v>
      </c>
      <c r="K34" s="23">
        <v>78775205</v>
      </c>
      <c r="L34" s="24">
        <v>38108105</v>
      </c>
    </row>
    <row r="35" spans="1:12" ht="13.5" x14ac:dyDescent="0.25">
      <c r="A35" s="28" t="s">
        <v>27</v>
      </c>
      <c r="B35" s="22" t="s">
        <v>19</v>
      </c>
      <c r="C35" s="23">
        <v>3359721268</v>
      </c>
      <c r="D35" s="23">
        <v>3790721164</v>
      </c>
      <c r="E35" s="24">
        <v>4204308371</v>
      </c>
      <c r="F35" s="25">
        <v>56363666</v>
      </c>
      <c r="G35" s="23">
        <v>56363666</v>
      </c>
      <c r="H35" s="24">
        <v>56363666</v>
      </c>
      <c r="I35" s="26">
        <v>4698772622</v>
      </c>
      <c r="J35" s="27">
        <v>41037036</v>
      </c>
      <c r="K35" s="23">
        <v>41037036</v>
      </c>
      <c r="L35" s="24">
        <v>41037036</v>
      </c>
    </row>
    <row r="36" spans="1:12" ht="13.5" x14ac:dyDescent="0.25">
      <c r="A36" s="28" t="s">
        <v>53</v>
      </c>
      <c r="B36" s="22" t="s">
        <v>19</v>
      </c>
      <c r="C36" s="23">
        <v>803609369</v>
      </c>
      <c r="D36" s="23">
        <v>803609369</v>
      </c>
      <c r="E36" s="24">
        <v>803609369</v>
      </c>
      <c r="F36" s="25">
        <v>0</v>
      </c>
      <c r="G36" s="23">
        <v>0</v>
      </c>
      <c r="H36" s="24">
        <v>0</v>
      </c>
      <c r="I36" s="26">
        <v>803609369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9562641719</v>
      </c>
      <c r="D37" s="35">
        <f t="shared" ref="D37:L37" si="3">SUM(D29:D36)</f>
        <v>11149122323</v>
      </c>
      <c r="E37" s="36">
        <f t="shared" si="3"/>
        <v>10748178020</v>
      </c>
      <c r="F37" s="37">
        <f t="shared" si="3"/>
        <v>2487388582</v>
      </c>
      <c r="G37" s="35">
        <f t="shared" si="3"/>
        <v>2487388582</v>
      </c>
      <c r="H37" s="36">
        <f t="shared" si="3"/>
        <v>2487388582</v>
      </c>
      <c r="I37" s="38">
        <f t="shared" si="3"/>
        <v>10880896893</v>
      </c>
      <c r="J37" s="39">
        <f t="shared" si="3"/>
        <v>2518116167</v>
      </c>
      <c r="K37" s="35">
        <f t="shared" si="3"/>
        <v>1970475939</v>
      </c>
      <c r="L37" s="36">
        <f t="shared" si="3"/>
        <v>1231162761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1034404481</v>
      </c>
      <c r="D39" s="23">
        <v>976016916</v>
      </c>
      <c r="E39" s="24">
        <v>976993337</v>
      </c>
      <c r="F39" s="25">
        <v>153437609</v>
      </c>
      <c r="G39" s="23">
        <v>153437609</v>
      </c>
      <c r="H39" s="24">
        <v>153437609</v>
      </c>
      <c r="I39" s="26">
        <v>977246909</v>
      </c>
      <c r="J39" s="27">
        <v>53669468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223382841</v>
      </c>
      <c r="D40" s="23">
        <v>168889592</v>
      </c>
      <c r="E40" s="24">
        <v>167658882</v>
      </c>
      <c r="F40" s="25">
        <v>660123193</v>
      </c>
      <c r="G40" s="23">
        <v>660123193</v>
      </c>
      <c r="H40" s="24">
        <v>660123193</v>
      </c>
      <c r="I40" s="26">
        <v>157277908</v>
      </c>
      <c r="J40" s="27">
        <v>802437560</v>
      </c>
      <c r="K40" s="23">
        <v>800813266</v>
      </c>
      <c r="L40" s="24">
        <v>842530658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554987414</v>
      </c>
      <c r="K41" s="23">
        <v>381042394</v>
      </c>
      <c r="L41" s="24">
        <v>207097375</v>
      </c>
    </row>
    <row r="42" spans="1:12" ht="13.5" x14ac:dyDescent="0.25">
      <c r="A42" s="28" t="s">
        <v>59</v>
      </c>
      <c r="B42" s="22" t="s">
        <v>19</v>
      </c>
      <c r="C42" s="23">
        <v>1483032871</v>
      </c>
      <c r="D42" s="23">
        <v>1457175389</v>
      </c>
      <c r="E42" s="24">
        <v>1336336063</v>
      </c>
      <c r="F42" s="25">
        <v>968151001</v>
      </c>
      <c r="G42" s="23">
        <v>968151001</v>
      </c>
      <c r="H42" s="24">
        <v>968151001</v>
      </c>
      <c r="I42" s="26">
        <v>1374195847</v>
      </c>
      <c r="J42" s="27">
        <v>547903224</v>
      </c>
      <c r="K42" s="23">
        <v>536945159</v>
      </c>
      <c r="L42" s="24">
        <v>520836804</v>
      </c>
    </row>
    <row r="43" spans="1:12" ht="13.5" x14ac:dyDescent="0.25">
      <c r="A43" s="33" t="s">
        <v>60</v>
      </c>
      <c r="B43" s="40" t="s">
        <v>19</v>
      </c>
      <c r="C43" s="35">
        <f>SUM(C39:C42)</f>
        <v>2740820193</v>
      </c>
      <c r="D43" s="41">
        <f t="shared" ref="D43:L43" si="4">SUM(D39:D42)</f>
        <v>2602081897</v>
      </c>
      <c r="E43" s="42">
        <f t="shared" si="4"/>
        <v>2480988282</v>
      </c>
      <c r="F43" s="43">
        <f t="shared" si="4"/>
        <v>1781711803</v>
      </c>
      <c r="G43" s="41">
        <f t="shared" si="4"/>
        <v>1781711803</v>
      </c>
      <c r="H43" s="42">
        <f t="shared" si="4"/>
        <v>1781711803</v>
      </c>
      <c r="I43" s="43">
        <f t="shared" si="4"/>
        <v>2508720664</v>
      </c>
      <c r="J43" s="45">
        <f t="shared" si="4"/>
        <v>1958997666</v>
      </c>
      <c r="K43" s="41">
        <f t="shared" si="4"/>
        <v>1718800819</v>
      </c>
      <c r="L43" s="42">
        <f t="shared" si="4"/>
        <v>1570464837</v>
      </c>
    </row>
    <row r="44" spans="1:12" ht="13.5" x14ac:dyDescent="0.25">
      <c r="A44" s="33" t="s">
        <v>61</v>
      </c>
      <c r="B44" s="34" t="s">
        <v>19</v>
      </c>
      <c r="C44" s="35">
        <f>+C37+C43</f>
        <v>12303461912</v>
      </c>
      <c r="D44" s="35">
        <f t="shared" ref="D44:L44" si="5">+D37+D43</f>
        <v>13751204220</v>
      </c>
      <c r="E44" s="36">
        <f t="shared" si="5"/>
        <v>13229166302</v>
      </c>
      <c r="F44" s="37">
        <f t="shared" si="5"/>
        <v>4269100385</v>
      </c>
      <c r="G44" s="35">
        <f t="shared" si="5"/>
        <v>4269100385</v>
      </c>
      <c r="H44" s="36">
        <f t="shared" si="5"/>
        <v>4269100385</v>
      </c>
      <c r="I44" s="38">
        <f t="shared" si="5"/>
        <v>13389617557</v>
      </c>
      <c r="J44" s="39">
        <f t="shared" si="5"/>
        <v>4477113833</v>
      </c>
      <c r="K44" s="35">
        <f t="shared" si="5"/>
        <v>3689276758</v>
      </c>
      <c r="L44" s="36">
        <f t="shared" si="5"/>
        <v>2801627598</v>
      </c>
    </row>
    <row r="45" spans="1:12" ht="13.5" x14ac:dyDescent="0.25">
      <c r="A45" s="47" t="s">
        <v>62</v>
      </c>
      <c r="B45" s="48" t="s">
        <v>63</v>
      </c>
      <c r="C45" s="49">
        <f>+C26-C44</f>
        <v>18581975659</v>
      </c>
      <c r="D45" s="49">
        <f t="shared" ref="D45:L45" si="6">+D26-D44</f>
        <v>17781489220</v>
      </c>
      <c r="E45" s="50">
        <f t="shared" si="6"/>
        <v>17049261946</v>
      </c>
      <c r="F45" s="51">
        <f t="shared" si="6"/>
        <v>23371591229</v>
      </c>
      <c r="G45" s="49">
        <f t="shared" si="6"/>
        <v>23177856018</v>
      </c>
      <c r="H45" s="50">
        <f t="shared" si="6"/>
        <v>23177856018</v>
      </c>
      <c r="I45" s="52">
        <f t="shared" si="6"/>
        <v>17153688295</v>
      </c>
      <c r="J45" s="53">
        <f t="shared" si="6"/>
        <v>22713996387</v>
      </c>
      <c r="K45" s="49">
        <f t="shared" si="6"/>
        <v>26210481801</v>
      </c>
      <c r="L45" s="50">
        <f t="shared" si="6"/>
        <v>30536052498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13325894707</v>
      </c>
      <c r="D47" s="23">
        <v>12533761812</v>
      </c>
      <c r="E47" s="24">
        <v>12172721841</v>
      </c>
      <c r="F47" s="25">
        <v>18427101401</v>
      </c>
      <c r="G47" s="23">
        <v>18357571739</v>
      </c>
      <c r="H47" s="24">
        <v>18357571739</v>
      </c>
      <c r="I47" s="26">
        <v>12897378796</v>
      </c>
      <c r="J47" s="27">
        <v>17742031335</v>
      </c>
      <c r="K47" s="23">
        <v>21168062858</v>
      </c>
      <c r="L47" s="24">
        <v>25436519216</v>
      </c>
    </row>
    <row r="48" spans="1:12" ht="13.5" x14ac:dyDescent="0.25">
      <c r="A48" s="28" t="s">
        <v>67</v>
      </c>
      <c r="B48" s="22" t="s">
        <v>68</v>
      </c>
      <c r="C48" s="23">
        <v>5256080847</v>
      </c>
      <c r="D48" s="23">
        <v>5247727304</v>
      </c>
      <c r="E48" s="24">
        <v>5018396917</v>
      </c>
      <c r="F48" s="25">
        <v>5088244980</v>
      </c>
      <c r="G48" s="23">
        <v>5088244980</v>
      </c>
      <c r="H48" s="24">
        <v>5088244980</v>
      </c>
      <c r="I48" s="26">
        <v>5018396916</v>
      </c>
      <c r="J48" s="27">
        <v>5144182697</v>
      </c>
      <c r="K48" s="23">
        <v>5195350687</v>
      </c>
      <c r="L48" s="24">
        <v>5247030357</v>
      </c>
    </row>
    <row r="49" spans="1:12" ht="13.5" x14ac:dyDescent="0.25">
      <c r="A49" s="28" t="s">
        <v>69</v>
      </c>
      <c r="B49" s="22" t="s">
        <v>19</v>
      </c>
      <c r="C49" s="23">
        <v>100</v>
      </c>
      <c r="D49" s="23">
        <v>100</v>
      </c>
      <c r="E49" s="24">
        <v>100</v>
      </c>
      <c r="F49" s="25">
        <v>0</v>
      </c>
      <c r="G49" s="23">
        <v>0</v>
      </c>
      <c r="H49" s="24">
        <v>0</v>
      </c>
      <c r="I49" s="26">
        <v>100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18581975654</v>
      </c>
      <c r="D50" s="56">
        <f t="shared" ref="D50:L50" si="7">SUM(D47:D49)</f>
        <v>17781489216</v>
      </c>
      <c r="E50" s="57">
        <f t="shared" si="7"/>
        <v>17191118858</v>
      </c>
      <c r="F50" s="58">
        <f t="shared" si="7"/>
        <v>23515346381</v>
      </c>
      <c r="G50" s="56">
        <f t="shared" si="7"/>
        <v>23445816719</v>
      </c>
      <c r="H50" s="57">
        <f t="shared" si="7"/>
        <v>23445816719</v>
      </c>
      <c r="I50" s="59">
        <f t="shared" si="7"/>
        <v>17915775812</v>
      </c>
      <c r="J50" s="60">
        <f t="shared" si="7"/>
        <v>22886214032</v>
      </c>
      <c r="K50" s="56">
        <f t="shared" si="7"/>
        <v>26363413545</v>
      </c>
      <c r="L50" s="57">
        <f t="shared" si="7"/>
        <v>30683549573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3011994</v>
      </c>
      <c r="D6" s="23">
        <v>2946018</v>
      </c>
      <c r="E6" s="24">
        <v>1579265</v>
      </c>
      <c r="F6" s="25">
        <v>-29097759</v>
      </c>
      <c r="G6" s="23">
        <v>30122529</v>
      </c>
      <c r="H6" s="24">
        <v>30122529</v>
      </c>
      <c r="I6" s="26">
        <v>5051434</v>
      </c>
      <c r="J6" s="27">
        <v>9408898</v>
      </c>
      <c r="K6" s="23">
        <v>54183490</v>
      </c>
      <c r="L6" s="24">
        <v>60105045</v>
      </c>
    </row>
    <row r="7" spans="1:12" ht="13.5" x14ac:dyDescent="0.25">
      <c r="A7" s="28" t="s">
        <v>22</v>
      </c>
      <c r="B7" s="22" t="s">
        <v>9</v>
      </c>
      <c r="C7" s="23">
        <v>26403717</v>
      </c>
      <c r="D7" s="23">
        <v>95607914</v>
      </c>
      <c r="E7" s="24">
        <v>68476916</v>
      </c>
      <c r="F7" s="25">
        <v>395788210</v>
      </c>
      <c r="G7" s="23">
        <v>399043627</v>
      </c>
      <c r="H7" s="24">
        <v>399043627</v>
      </c>
      <c r="I7" s="26">
        <v>44415983</v>
      </c>
      <c r="J7" s="27">
        <v>35973383</v>
      </c>
      <c r="K7" s="23">
        <v>4709745</v>
      </c>
      <c r="L7" s="24">
        <v>4911660</v>
      </c>
    </row>
    <row r="8" spans="1:12" ht="13.5" x14ac:dyDescent="0.25">
      <c r="A8" s="28" t="s">
        <v>23</v>
      </c>
      <c r="B8" s="22" t="s">
        <v>9</v>
      </c>
      <c r="C8" s="23">
        <v>70809296</v>
      </c>
      <c r="D8" s="23">
        <v>20681165</v>
      </c>
      <c r="E8" s="24">
        <v>14737459</v>
      </c>
      <c r="F8" s="25">
        <v>41441310</v>
      </c>
      <c r="G8" s="23">
        <v>41441310</v>
      </c>
      <c r="H8" s="24">
        <v>41441310</v>
      </c>
      <c r="I8" s="26">
        <v>21815155</v>
      </c>
      <c r="J8" s="27">
        <v>40317198</v>
      </c>
      <c r="K8" s="23">
        <v>32439653</v>
      </c>
      <c r="L8" s="24">
        <v>33899438</v>
      </c>
    </row>
    <row r="9" spans="1:12" ht="13.5" x14ac:dyDescent="0.25">
      <c r="A9" s="28" t="s">
        <v>24</v>
      </c>
      <c r="B9" s="22" t="s">
        <v>19</v>
      </c>
      <c r="C9" s="23">
        <v>435261</v>
      </c>
      <c r="D9" s="23">
        <v>515524</v>
      </c>
      <c r="E9" s="24">
        <v>754727</v>
      </c>
      <c r="F9" s="25">
        <v>463039</v>
      </c>
      <c r="G9" s="23">
        <v>463039</v>
      </c>
      <c r="H9" s="24">
        <v>463039</v>
      </c>
      <c r="I9" s="26">
        <v>184094</v>
      </c>
      <c r="J9" s="27">
        <v>1509454</v>
      </c>
      <c r="K9" s="23">
        <v>1578888</v>
      </c>
      <c r="L9" s="24">
        <v>1649938</v>
      </c>
    </row>
    <row r="10" spans="1:12" ht="13.5" x14ac:dyDescent="0.25">
      <c r="A10" s="28" t="s">
        <v>25</v>
      </c>
      <c r="B10" s="22" t="s">
        <v>26</v>
      </c>
      <c r="C10" s="23">
        <v>2180858</v>
      </c>
      <c r="D10" s="23">
        <v>1789204</v>
      </c>
      <c r="E10" s="24">
        <v>1856609</v>
      </c>
      <c r="F10" s="25">
        <v>21351611</v>
      </c>
      <c r="G10" s="23">
        <v>23555150</v>
      </c>
      <c r="H10" s="24">
        <v>23555150</v>
      </c>
      <c r="I10" s="26">
        <v>-826895</v>
      </c>
      <c r="J10" s="27">
        <v>7667572</v>
      </c>
      <c r="K10" s="23">
        <v>14603804</v>
      </c>
      <c r="L10" s="24">
        <v>8381192</v>
      </c>
    </row>
    <row r="11" spans="1:12" ht="13.5" x14ac:dyDescent="0.25">
      <c r="A11" s="28" t="s">
        <v>27</v>
      </c>
      <c r="B11" s="22" t="s">
        <v>19</v>
      </c>
      <c r="C11" s="23">
        <v>57926033</v>
      </c>
      <c r="D11" s="23">
        <v>75235886</v>
      </c>
      <c r="E11" s="24">
        <v>102481046</v>
      </c>
      <c r="F11" s="29">
        <v>24272921</v>
      </c>
      <c r="G11" s="30">
        <v>21351968</v>
      </c>
      <c r="H11" s="31">
        <v>21351968</v>
      </c>
      <c r="I11" s="26">
        <v>57749802</v>
      </c>
      <c r="J11" s="32">
        <v>15563876</v>
      </c>
      <c r="K11" s="30">
        <v>16001365</v>
      </c>
      <c r="L11" s="31">
        <v>16721424</v>
      </c>
    </row>
    <row r="12" spans="1:12" ht="13.5" x14ac:dyDescent="0.25">
      <c r="A12" s="28" t="s">
        <v>28</v>
      </c>
      <c r="B12" s="22" t="s">
        <v>19</v>
      </c>
      <c r="C12" s="23">
        <v>10842783</v>
      </c>
      <c r="D12" s="23">
        <v>11767580</v>
      </c>
      <c r="E12" s="24">
        <v>13362774</v>
      </c>
      <c r="F12" s="25">
        <v>4544081</v>
      </c>
      <c r="G12" s="23">
        <v>4544081</v>
      </c>
      <c r="H12" s="24">
        <v>4544081</v>
      </c>
      <c r="I12" s="26">
        <v>-17636970</v>
      </c>
      <c r="J12" s="27">
        <v>12301722</v>
      </c>
      <c r="K12" s="23">
        <v>12867602</v>
      </c>
      <c r="L12" s="24">
        <v>13446643</v>
      </c>
    </row>
    <row r="13" spans="1:12" ht="13.5" x14ac:dyDescent="0.25">
      <c r="A13" s="33" t="s">
        <v>29</v>
      </c>
      <c r="B13" s="34" t="s">
        <v>19</v>
      </c>
      <c r="C13" s="35">
        <f>SUM(C6:C12)</f>
        <v>171609942</v>
      </c>
      <c r="D13" s="35">
        <f t="shared" ref="D13:L13" si="0">SUM(D6:D12)</f>
        <v>208543291</v>
      </c>
      <c r="E13" s="36">
        <f t="shared" si="0"/>
        <v>203248796</v>
      </c>
      <c r="F13" s="37">
        <f t="shared" si="0"/>
        <v>458763413</v>
      </c>
      <c r="G13" s="35">
        <f t="shared" si="0"/>
        <v>520521704</v>
      </c>
      <c r="H13" s="36">
        <f t="shared" si="0"/>
        <v>520521704</v>
      </c>
      <c r="I13" s="38">
        <f t="shared" si="0"/>
        <v>110752603</v>
      </c>
      <c r="J13" s="39">
        <f t="shared" si="0"/>
        <v>122742103</v>
      </c>
      <c r="K13" s="35">
        <f t="shared" si="0"/>
        <v>136384547</v>
      </c>
      <c r="L13" s="36">
        <f t="shared" si="0"/>
        <v>139115340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120550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66304519</v>
      </c>
      <c r="D16" s="23">
        <v>66425069</v>
      </c>
      <c r="E16" s="24">
        <v>66425069</v>
      </c>
      <c r="F16" s="25">
        <v>77119300</v>
      </c>
      <c r="G16" s="23">
        <v>77119300</v>
      </c>
      <c r="H16" s="24">
        <v>77119300</v>
      </c>
      <c r="I16" s="26">
        <v>0</v>
      </c>
      <c r="J16" s="27">
        <v>75717967</v>
      </c>
      <c r="K16" s="23">
        <v>79200993</v>
      </c>
      <c r="L16" s="24">
        <v>82765038</v>
      </c>
    </row>
    <row r="17" spans="1:12" ht="13.5" x14ac:dyDescent="0.25">
      <c r="A17" s="28" t="s">
        <v>33</v>
      </c>
      <c r="B17" s="22" t="s">
        <v>34</v>
      </c>
      <c r="C17" s="23">
        <v>704751557</v>
      </c>
      <c r="D17" s="23">
        <v>687303253</v>
      </c>
      <c r="E17" s="24">
        <v>690887959</v>
      </c>
      <c r="F17" s="29">
        <v>2432595576</v>
      </c>
      <c r="G17" s="30">
        <v>2427095576</v>
      </c>
      <c r="H17" s="31">
        <v>2427095576</v>
      </c>
      <c r="I17" s="26">
        <v>9118228</v>
      </c>
      <c r="J17" s="32">
        <v>856360027</v>
      </c>
      <c r="K17" s="30">
        <v>895752587</v>
      </c>
      <c r="L17" s="31">
        <v>936061453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1021977</v>
      </c>
      <c r="D20" s="23">
        <v>1021977</v>
      </c>
      <c r="E20" s="24">
        <v>1021977</v>
      </c>
      <c r="F20" s="25">
        <v>15000</v>
      </c>
      <c r="G20" s="23">
        <v>15000</v>
      </c>
      <c r="H20" s="24">
        <v>15000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-2418019</v>
      </c>
      <c r="D21" s="23">
        <v>-2441590</v>
      </c>
      <c r="E21" s="24">
        <v>-2446033</v>
      </c>
      <c r="F21" s="25">
        <v>50000</v>
      </c>
      <c r="G21" s="23">
        <v>10000</v>
      </c>
      <c r="H21" s="24">
        <v>10000</v>
      </c>
      <c r="I21" s="26">
        <v>0</v>
      </c>
      <c r="J21" s="27">
        <v>74000</v>
      </c>
      <c r="K21" s="23">
        <v>77404</v>
      </c>
      <c r="L21" s="24">
        <v>80887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432346</v>
      </c>
      <c r="G22" s="23">
        <v>432346</v>
      </c>
      <c r="H22" s="24">
        <v>432346</v>
      </c>
      <c r="I22" s="26">
        <v>0</v>
      </c>
      <c r="J22" s="27">
        <v>432346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769780584</v>
      </c>
      <c r="D25" s="41">
        <f t="shared" ref="D25:L25" si="1">SUM(D15:D24)</f>
        <v>752308709</v>
      </c>
      <c r="E25" s="42">
        <f t="shared" si="1"/>
        <v>755888972</v>
      </c>
      <c r="F25" s="43">
        <f t="shared" si="1"/>
        <v>2510212222</v>
      </c>
      <c r="G25" s="41">
        <f t="shared" si="1"/>
        <v>2504672222</v>
      </c>
      <c r="H25" s="42">
        <f t="shared" si="1"/>
        <v>2504672222</v>
      </c>
      <c r="I25" s="44">
        <f t="shared" si="1"/>
        <v>9118228</v>
      </c>
      <c r="J25" s="45">
        <f t="shared" si="1"/>
        <v>932584340</v>
      </c>
      <c r="K25" s="41">
        <f t="shared" si="1"/>
        <v>975030984</v>
      </c>
      <c r="L25" s="42">
        <f t="shared" si="1"/>
        <v>1018907378</v>
      </c>
    </row>
    <row r="26" spans="1:12" ht="13.5" x14ac:dyDescent="0.25">
      <c r="A26" s="33" t="s">
        <v>42</v>
      </c>
      <c r="B26" s="34" t="s">
        <v>19</v>
      </c>
      <c r="C26" s="35">
        <f>+C13+C25</f>
        <v>941390526</v>
      </c>
      <c r="D26" s="35">
        <f t="shared" ref="D26:L26" si="2">+D13+D25</f>
        <v>960852000</v>
      </c>
      <c r="E26" s="36">
        <f t="shared" si="2"/>
        <v>959137768</v>
      </c>
      <c r="F26" s="37">
        <f t="shared" si="2"/>
        <v>2968975635</v>
      </c>
      <c r="G26" s="35">
        <f t="shared" si="2"/>
        <v>3025193926</v>
      </c>
      <c r="H26" s="36">
        <f t="shared" si="2"/>
        <v>3025193926</v>
      </c>
      <c r="I26" s="38">
        <f t="shared" si="2"/>
        <v>119870831</v>
      </c>
      <c r="J26" s="39">
        <f t="shared" si="2"/>
        <v>1055326443</v>
      </c>
      <c r="K26" s="35">
        <f t="shared" si="2"/>
        <v>1111415531</v>
      </c>
      <c r="L26" s="36">
        <f t="shared" si="2"/>
        <v>1158022718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1181518</v>
      </c>
      <c r="D29" s="23">
        <v>1181518</v>
      </c>
      <c r="E29" s="24">
        <v>1181518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-322625</v>
      </c>
      <c r="D30" s="23">
        <v>-339160</v>
      </c>
      <c r="E30" s="24">
        <v>-253495</v>
      </c>
      <c r="F30" s="25">
        <v>436587</v>
      </c>
      <c r="G30" s="23">
        <v>436587</v>
      </c>
      <c r="H30" s="24">
        <v>436587</v>
      </c>
      <c r="I30" s="26">
        <v>76635</v>
      </c>
      <c r="J30" s="27">
        <v>255461</v>
      </c>
      <c r="K30" s="23">
        <v>267212</v>
      </c>
      <c r="L30" s="24">
        <v>279237</v>
      </c>
    </row>
    <row r="31" spans="1:12" ht="13.5" x14ac:dyDescent="0.25">
      <c r="A31" s="28" t="s">
        <v>47</v>
      </c>
      <c r="B31" s="22" t="s">
        <v>19</v>
      </c>
      <c r="C31" s="23">
        <v>859826</v>
      </c>
      <c r="D31" s="23">
        <v>956069</v>
      </c>
      <c r="E31" s="24">
        <v>1081470</v>
      </c>
      <c r="F31" s="25">
        <v>956069</v>
      </c>
      <c r="G31" s="23">
        <v>943827</v>
      </c>
      <c r="H31" s="24">
        <v>943827</v>
      </c>
      <c r="I31" s="26">
        <v>-17445</v>
      </c>
      <c r="J31" s="27">
        <v>943827</v>
      </c>
      <c r="K31" s="23">
        <v>1074249</v>
      </c>
      <c r="L31" s="24">
        <v>1169089</v>
      </c>
    </row>
    <row r="32" spans="1:12" ht="13.5" x14ac:dyDescent="0.25">
      <c r="A32" s="28" t="s">
        <v>48</v>
      </c>
      <c r="B32" s="22" t="s">
        <v>49</v>
      </c>
      <c r="C32" s="23">
        <v>162993318</v>
      </c>
      <c r="D32" s="23">
        <v>180279137</v>
      </c>
      <c r="E32" s="24">
        <v>70882937</v>
      </c>
      <c r="F32" s="25">
        <v>862265690</v>
      </c>
      <c r="G32" s="23">
        <v>782920867</v>
      </c>
      <c r="H32" s="24">
        <v>782920867</v>
      </c>
      <c r="I32" s="26">
        <v>-77029479</v>
      </c>
      <c r="J32" s="27">
        <v>-268284890</v>
      </c>
      <c r="K32" s="23">
        <v>-280625994</v>
      </c>
      <c r="L32" s="24">
        <v>-293254166</v>
      </c>
    </row>
    <row r="33" spans="1:12" ht="13.5" x14ac:dyDescent="0.25">
      <c r="A33" s="28" t="s">
        <v>50</v>
      </c>
      <c r="B33" s="22" t="s">
        <v>51</v>
      </c>
      <c r="C33" s="23">
        <v>5244433</v>
      </c>
      <c r="D33" s="23">
        <v>37203505</v>
      </c>
      <c r="E33" s="24">
        <v>33341723</v>
      </c>
      <c r="F33" s="25">
        <v>14002924</v>
      </c>
      <c r="G33" s="23">
        <v>14002924</v>
      </c>
      <c r="H33" s="24">
        <v>14002924</v>
      </c>
      <c r="I33" s="26">
        <v>35730000</v>
      </c>
      <c r="J33" s="27">
        <v>31277145</v>
      </c>
      <c r="K33" s="23">
        <v>32715893</v>
      </c>
      <c r="L33" s="24">
        <v>34188109</v>
      </c>
    </row>
    <row r="34" spans="1:12" ht="13.5" x14ac:dyDescent="0.25">
      <c r="A34" s="28" t="s">
        <v>52</v>
      </c>
      <c r="B34" s="22" t="s">
        <v>19</v>
      </c>
      <c r="C34" s="23">
        <v>6037415</v>
      </c>
      <c r="D34" s="23">
        <v>13668745</v>
      </c>
      <c r="E34" s="24">
        <v>15737380</v>
      </c>
      <c r="F34" s="25">
        <v>4000000</v>
      </c>
      <c r="G34" s="23">
        <v>4000000</v>
      </c>
      <c r="H34" s="24">
        <v>4000000</v>
      </c>
      <c r="I34" s="26">
        <v>0</v>
      </c>
      <c r="J34" s="27">
        <v>-3399000</v>
      </c>
      <c r="K34" s="23">
        <v>-3555354</v>
      </c>
      <c r="L34" s="24">
        <v>-3715345</v>
      </c>
    </row>
    <row r="35" spans="1:12" ht="13.5" x14ac:dyDescent="0.25">
      <c r="A35" s="28" t="s">
        <v>27</v>
      </c>
      <c r="B35" s="22" t="s">
        <v>19</v>
      </c>
      <c r="C35" s="23">
        <v>60908440</v>
      </c>
      <c r="D35" s="23">
        <v>69948541</v>
      </c>
      <c r="E35" s="24">
        <v>79290807</v>
      </c>
      <c r="F35" s="25">
        <v>12996621</v>
      </c>
      <c r="G35" s="23">
        <v>12892414</v>
      </c>
      <c r="H35" s="24">
        <v>12892414</v>
      </c>
      <c r="I35" s="26">
        <v>8872183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236902325</v>
      </c>
      <c r="D37" s="35">
        <f t="shared" ref="D37:L37" si="3">SUM(D29:D36)</f>
        <v>302898355</v>
      </c>
      <c r="E37" s="36">
        <f t="shared" si="3"/>
        <v>201262340</v>
      </c>
      <c r="F37" s="37">
        <f t="shared" si="3"/>
        <v>894657891</v>
      </c>
      <c r="G37" s="35">
        <f t="shared" si="3"/>
        <v>815196619</v>
      </c>
      <c r="H37" s="36">
        <f t="shared" si="3"/>
        <v>815196619</v>
      </c>
      <c r="I37" s="38">
        <f t="shared" si="3"/>
        <v>-32368106</v>
      </c>
      <c r="J37" s="39">
        <f t="shared" si="3"/>
        <v>-239207457</v>
      </c>
      <c r="K37" s="35">
        <f t="shared" si="3"/>
        <v>-250123994</v>
      </c>
      <c r="L37" s="36">
        <f t="shared" si="3"/>
        <v>-261333076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307390</v>
      </c>
      <c r="D39" s="23">
        <v>766693</v>
      </c>
      <c r="E39" s="24">
        <v>330105</v>
      </c>
      <c r="F39" s="25">
        <v>330106</v>
      </c>
      <c r="G39" s="23">
        <v>330106</v>
      </c>
      <c r="H39" s="24">
        <v>330106</v>
      </c>
      <c r="I39" s="26">
        <v>0</v>
      </c>
      <c r="J39" s="27">
        <v>330106</v>
      </c>
      <c r="K39" s="23">
        <v>345291</v>
      </c>
      <c r="L39" s="24">
        <v>360829</v>
      </c>
    </row>
    <row r="40" spans="1:12" ht="13.5" x14ac:dyDescent="0.25">
      <c r="A40" s="28" t="s">
        <v>52</v>
      </c>
      <c r="B40" s="22" t="s">
        <v>57</v>
      </c>
      <c r="C40" s="23">
        <v>4536057</v>
      </c>
      <c r="D40" s="23">
        <v>4317057</v>
      </c>
      <c r="E40" s="24">
        <v>4247057</v>
      </c>
      <c r="F40" s="25">
        <v>12174228</v>
      </c>
      <c r="G40" s="23">
        <v>12174228</v>
      </c>
      <c r="H40" s="24">
        <v>12174228</v>
      </c>
      <c r="I40" s="26">
        <v>0</v>
      </c>
      <c r="J40" s="27">
        <v>-14242863</v>
      </c>
      <c r="K40" s="23">
        <v>-14898035</v>
      </c>
      <c r="L40" s="24">
        <v>-15568446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2372426</v>
      </c>
      <c r="D42" s="23">
        <v>2523426</v>
      </c>
      <c r="E42" s="24">
        <v>2523426</v>
      </c>
      <c r="F42" s="25">
        <v>4335000</v>
      </c>
      <c r="G42" s="23">
        <v>4335000</v>
      </c>
      <c r="H42" s="24">
        <v>4335000</v>
      </c>
      <c r="I42" s="26">
        <v>0</v>
      </c>
      <c r="J42" s="27">
        <v>2523426</v>
      </c>
      <c r="K42" s="23">
        <v>2639504</v>
      </c>
      <c r="L42" s="24">
        <v>2758281</v>
      </c>
    </row>
    <row r="43" spans="1:12" ht="13.5" x14ac:dyDescent="0.25">
      <c r="A43" s="33" t="s">
        <v>60</v>
      </c>
      <c r="B43" s="40" t="s">
        <v>19</v>
      </c>
      <c r="C43" s="35">
        <f>SUM(C39:C42)</f>
        <v>7215873</v>
      </c>
      <c r="D43" s="41">
        <f t="shared" ref="D43:L43" si="4">SUM(D39:D42)</f>
        <v>7607176</v>
      </c>
      <c r="E43" s="42">
        <f t="shared" si="4"/>
        <v>7100588</v>
      </c>
      <c r="F43" s="43">
        <f t="shared" si="4"/>
        <v>16839334</v>
      </c>
      <c r="G43" s="41">
        <f t="shared" si="4"/>
        <v>16839334</v>
      </c>
      <c r="H43" s="42">
        <f t="shared" si="4"/>
        <v>16839334</v>
      </c>
      <c r="I43" s="43">
        <f t="shared" si="4"/>
        <v>0</v>
      </c>
      <c r="J43" s="45">
        <f t="shared" si="4"/>
        <v>-11389331</v>
      </c>
      <c r="K43" s="41">
        <f t="shared" si="4"/>
        <v>-11913240</v>
      </c>
      <c r="L43" s="42">
        <f t="shared" si="4"/>
        <v>-12449336</v>
      </c>
    </row>
    <row r="44" spans="1:12" ht="13.5" x14ac:dyDescent="0.25">
      <c r="A44" s="33" t="s">
        <v>61</v>
      </c>
      <c r="B44" s="34" t="s">
        <v>19</v>
      </c>
      <c r="C44" s="35">
        <f>+C37+C43</f>
        <v>244118198</v>
      </c>
      <c r="D44" s="35">
        <f t="shared" ref="D44:L44" si="5">+D37+D43</f>
        <v>310505531</v>
      </c>
      <c r="E44" s="36">
        <f t="shared" si="5"/>
        <v>208362928</v>
      </c>
      <c r="F44" s="37">
        <f t="shared" si="5"/>
        <v>911497225</v>
      </c>
      <c r="G44" s="35">
        <f t="shared" si="5"/>
        <v>832035953</v>
      </c>
      <c r="H44" s="36">
        <f t="shared" si="5"/>
        <v>832035953</v>
      </c>
      <c r="I44" s="38">
        <f t="shared" si="5"/>
        <v>-32368106</v>
      </c>
      <c r="J44" s="39">
        <f t="shared" si="5"/>
        <v>-250596788</v>
      </c>
      <c r="K44" s="35">
        <f t="shared" si="5"/>
        <v>-262037234</v>
      </c>
      <c r="L44" s="36">
        <f t="shared" si="5"/>
        <v>-273782412</v>
      </c>
    </row>
    <row r="45" spans="1:12" ht="13.5" x14ac:dyDescent="0.25">
      <c r="A45" s="47" t="s">
        <v>62</v>
      </c>
      <c r="B45" s="48" t="s">
        <v>63</v>
      </c>
      <c r="C45" s="49">
        <f>+C26-C44</f>
        <v>697272328</v>
      </c>
      <c r="D45" s="49">
        <f t="shared" ref="D45:L45" si="6">+D26-D44</f>
        <v>650346469</v>
      </c>
      <c r="E45" s="50">
        <f t="shared" si="6"/>
        <v>750774840</v>
      </c>
      <c r="F45" s="51">
        <f t="shared" si="6"/>
        <v>2057478410</v>
      </c>
      <c r="G45" s="49">
        <f t="shared" si="6"/>
        <v>2193157973</v>
      </c>
      <c r="H45" s="50">
        <f t="shared" si="6"/>
        <v>2193157973</v>
      </c>
      <c r="I45" s="52">
        <f t="shared" si="6"/>
        <v>152238937</v>
      </c>
      <c r="J45" s="53">
        <f t="shared" si="6"/>
        <v>1305923231</v>
      </c>
      <c r="K45" s="49">
        <f t="shared" si="6"/>
        <v>1373452765</v>
      </c>
      <c r="L45" s="50">
        <f t="shared" si="6"/>
        <v>1431805130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713602959</v>
      </c>
      <c r="D47" s="23">
        <v>700754662</v>
      </c>
      <c r="E47" s="24">
        <v>677137401</v>
      </c>
      <c r="F47" s="25">
        <v>1263321248</v>
      </c>
      <c r="G47" s="23">
        <v>1352657456</v>
      </c>
      <c r="H47" s="24">
        <v>1352657456</v>
      </c>
      <c r="I47" s="26">
        <v>7</v>
      </c>
      <c r="J47" s="27">
        <v>1305923231</v>
      </c>
      <c r="K47" s="23">
        <v>1373452765</v>
      </c>
      <c r="L47" s="24">
        <v>1431805130</v>
      </c>
    </row>
    <row r="48" spans="1:12" ht="13.5" x14ac:dyDescent="0.25">
      <c r="A48" s="28" t="s">
        <v>67</v>
      </c>
      <c r="B48" s="22" t="s">
        <v>68</v>
      </c>
      <c r="C48" s="23">
        <v>-15358392</v>
      </c>
      <c r="D48" s="23">
        <v>-15358392</v>
      </c>
      <c r="E48" s="24">
        <v>-15358392</v>
      </c>
      <c r="F48" s="25">
        <v>794157162</v>
      </c>
      <c r="G48" s="23">
        <v>840500517</v>
      </c>
      <c r="H48" s="24">
        <v>840500517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-56073</v>
      </c>
      <c r="D49" s="23">
        <v>-56073</v>
      </c>
      <c r="E49" s="24">
        <v>-56073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698188494</v>
      </c>
      <c r="D50" s="56">
        <f t="shared" ref="D50:L50" si="7">SUM(D47:D49)</f>
        <v>685340197</v>
      </c>
      <c r="E50" s="57">
        <f t="shared" si="7"/>
        <v>661722936</v>
      </c>
      <c r="F50" s="58">
        <f t="shared" si="7"/>
        <v>2057478410</v>
      </c>
      <c r="G50" s="56">
        <f t="shared" si="7"/>
        <v>2193157973</v>
      </c>
      <c r="H50" s="57">
        <f t="shared" si="7"/>
        <v>2193157973</v>
      </c>
      <c r="I50" s="59">
        <f t="shared" si="7"/>
        <v>7</v>
      </c>
      <c r="J50" s="60">
        <f t="shared" si="7"/>
        <v>1305923231</v>
      </c>
      <c r="K50" s="56">
        <f t="shared" si="7"/>
        <v>1373452765</v>
      </c>
      <c r="L50" s="57">
        <f t="shared" si="7"/>
        <v>1431805130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244619130</v>
      </c>
      <c r="G6" s="23">
        <v>244619142</v>
      </c>
      <c r="H6" s="24">
        <v>244619142</v>
      </c>
      <c r="I6" s="26">
        <v>479276</v>
      </c>
      <c r="J6" s="27">
        <v>271522080</v>
      </c>
      <c r="K6" s="23">
        <v>287813356</v>
      </c>
      <c r="L6" s="24">
        <v>305082236</v>
      </c>
    </row>
    <row r="7" spans="1:12" ht="13.5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74470000</v>
      </c>
      <c r="G7" s="23">
        <v>74470008</v>
      </c>
      <c r="H7" s="24">
        <v>74470008</v>
      </c>
      <c r="I7" s="26">
        <v>-185438</v>
      </c>
      <c r="J7" s="27">
        <v>83437692</v>
      </c>
      <c r="K7" s="23">
        <v>88443939</v>
      </c>
      <c r="L7" s="24">
        <v>93750605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220000000</v>
      </c>
      <c r="G8" s="23">
        <v>220000006</v>
      </c>
      <c r="H8" s="24">
        <v>220000006</v>
      </c>
      <c r="I8" s="26">
        <v>-17367</v>
      </c>
      <c r="J8" s="27">
        <v>246492432</v>
      </c>
      <c r="K8" s="23">
        <v>261281947</v>
      </c>
      <c r="L8" s="24">
        <v>276958952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35160000</v>
      </c>
      <c r="G10" s="23">
        <v>35160002</v>
      </c>
      <c r="H10" s="24">
        <v>35160002</v>
      </c>
      <c r="I10" s="26">
        <v>-2615720</v>
      </c>
      <c r="J10" s="27">
        <v>42579276</v>
      </c>
      <c r="K10" s="23">
        <v>45134024</v>
      </c>
      <c r="L10" s="24">
        <v>47842067</v>
      </c>
    </row>
    <row r="11" spans="1:12" ht="13.5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19000000</v>
      </c>
      <c r="G11" s="30">
        <v>19000001</v>
      </c>
      <c r="H11" s="31">
        <v>19000001</v>
      </c>
      <c r="I11" s="26">
        <v>-392358</v>
      </c>
      <c r="J11" s="32">
        <v>21287988</v>
      </c>
      <c r="K11" s="30">
        <v>22565259</v>
      </c>
      <c r="L11" s="31">
        <v>23919188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593249130</v>
      </c>
      <c r="G13" s="35">
        <f t="shared" si="0"/>
        <v>593249159</v>
      </c>
      <c r="H13" s="36">
        <f t="shared" si="0"/>
        <v>593249159</v>
      </c>
      <c r="I13" s="38">
        <f t="shared" si="0"/>
        <v>-2731607</v>
      </c>
      <c r="J13" s="39">
        <f t="shared" si="0"/>
        <v>665319468</v>
      </c>
      <c r="K13" s="35">
        <f t="shared" si="0"/>
        <v>705238525</v>
      </c>
      <c r="L13" s="36">
        <f t="shared" si="0"/>
        <v>747553048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1</v>
      </c>
      <c r="H16" s="24">
        <v>1</v>
      </c>
      <c r="I16" s="26">
        <v>0</v>
      </c>
      <c r="J16" s="27">
        <v>0</v>
      </c>
      <c r="K16" s="23">
        <v>0</v>
      </c>
      <c r="L16" s="24">
        <v>1</v>
      </c>
    </row>
    <row r="17" spans="1:12" ht="13.5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983266550</v>
      </c>
      <c r="G17" s="30">
        <v>966344111</v>
      </c>
      <c r="H17" s="31">
        <v>966344111</v>
      </c>
      <c r="I17" s="26">
        <v>0</v>
      </c>
      <c r="J17" s="32">
        <v>1061323334</v>
      </c>
      <c r="K17" s="30">
        <v>1125002730</v>
      </c>
      <c r="L17" s="31">
        <v>1192502907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5000</v>
      </c>
      <c r="G21" s="23">
        <v>5003</v>
      </c>
      <c r="H21" s="24">
        <v>5003</v>
      </c>
      <c r="I21" s="26">
        <v>0</v>
      </c>
      <c r="J21" s="27">
        <v>5604</v>
      </c>
      <c r="K21" s="23">
        <v>5939</v>
      </c>
      <c r="L21" s="24">
        <v>6298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1</v>
      </c>
      <c r="H22" s="24">
        <v>1</v>
      </c>
      <c r="I22" s="26">
        <v>0</v>
      </c>
      <c r="J22" s="27">
        <v>0</v>
      </c>
      <c r="K22" s="23">
        <v>0</v>
      </c>
      <c r="L22" s="24">
        <v>1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983271550</v>
      </c>
      <c r="G25" s="41">
        <f t="shared" si="1"/>
        <v>966349116</v>
      </c>
      <c r="H25" s="42">
        <f t="shared" si="1"/>
        <v>966349116</v>
      </c>
      <c r="I25" s="44">
        <f t="shared" si="1"/>
        <v>0</v>
      </c>
      <c r="J25" s="45">
        <f t="shared" si="1"/>
        <v>1061328938</v>
      </c>
      <c r="K25" s="41">
        <f t="shared" si="1"/>
        <v>1125008669</v>
      </c>
      <c r="L25" s="42">
        <f t="shared" si="1"/>
        <v>1192509207</v>
      </c>
    </row>
    <row r="26" spans="1:12" ht="13.5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1576520680</v>
      </c>
      <c r="G26" s="35">
        <f t="shared" si="2"/>
        <v>1559598275</v>
      </c>
      <c r="H26" s="36">
        <f t="shared" si="2"/>
        <v>1559598275</v>
      </c>
      <c r="I26" s="38">
        <f t="shared" si="2"/>
        <v>-2731607</v>
      </c>
      <c r="J26" s="39">
        <f t="shared" si="2"/>
        <v>1726648406</v>
      </c>
      <c r="K26" s="35">
        <f t="shared" si="2"/>
        <v>1830247194</v>
      </c>
      <c r="L26" s="36">
        <f t="shared" si="2"/>
        <v>1940062255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1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1</v>
      </c>
      <c r="H30" s="24">
        <v>1</v>
      </c>
      <c r="I30" s="26">
        <v>0</v>
      </c>
      <c r="J30" s="27">
        <v>0</v>
      </c>
      <c r="K30" s="23">
        <v>0</v>
      </c>
      <c r="L30" s="24">
        <v>1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3500000</v>
      </c>
      <c r="G31" s="23">
        <v>3500001</v>
      </c>
      <c r="H31" s="24">
        <v>3500001</v>
      </c>
      <c r="I31" s="26">
        <v>0</v>
      </c>
      <c r="J31" s="27">
        <v>3921480</v>
      </c>
      <c r="K31" s="23">
        <v>4156759</v>
      </c>
      <c r="L31" s="24">
        <v>4406163</v>
      </c>
    </row>
    <row r="32" spans="1:12" ht="13.5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-9969000</v>
      </c>
      <c r="G32" s="23">
        <v>-9968993</v>
      </c>
      <c r="H32" s="24">
        <v>-9968993</v>
      </c>
      <c r="I32" s="26">
        <v>66677958</v>
      </c>
      <c r="J32" s="27">
        <v>-10308516</v>
      </c>
      <c r="K32" s="23">
        <v>-10927010</v>
      </c>
      <c r="L32" s="24">
        <v>-11582653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12000000</v>
      </c>
      <c r="G33" s="23">
        <v>12000005</v>
      </c>
      <c r="H33" s="24">
        <v>12000005</v>
      </c>
      <c r="I33" s="26">
        <v>0</v>
      </c>
      <c r="J33" s="27">
        <v>13445040</v>
      </c>
      <c r="K33" s="23">
        <v>14251743</v>
      </c>
      <c r="L33" s="24">
        <v>15106844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2</v>
      </c>
      <c r="H34" s="24">
        <v>2</v>
      </c>
      <c r="I34" s="26">
        <v>0</v>
      </c>
      <c r="J34" s="27">
        <v>0</v>
      </c>
      <c r="K34" s="23">
        <v>0</v>
      </c>
      <c r="L34" s="24">
        <v>2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5477</v>
      </c>
      <c r="J35" s="27">
        <v>0</v>
      </c>
      <c r="K35" s="23">
        <v>0</v>
      </c>
      <c r="L35" s="24">
        <v>-14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5531000</v>
      </c>
      <c r="G37" s="35">
        <f t="shared" si="3"/>
        <v>5531016</v>
      </c>
      <c r="H37" s="36">
        <f t="shared" si="3"/>
        <v>5531016</v>
      </c>
      <c r="I37" s="38">
        <f t="shared" si="3"/>
        <v>66683435</v>
      </c>
      <c r="J37" s="39">
        <f t="shared" si="3"/>
        <v>7058004</v>
      </c>
      <c r="K37" s="35">
        <f t="shared" si="3"/>
        <v>7481492</v>
      </c>
      <c r="L37" s="36">
        <f t="shared" si="3"/>
        <v>7930344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1</v>
      </c>
      <c r="H39" s="24">
        <v>1</v>
      </c>
      <c r="I39" s="26">
        <v>0</v>
      </c>
      <c r="J39" s="27">
        <v>0</v>
      </c>
      <c r="K39" s="23">
        <v>0</v>
      </c>
      <c r="L39" s="24">
        <v>1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1</v>
      </c>
      <c r="H40" s="24">
        <v>1</v>
      </c>
      <c r="I40" s="26">
        <v>0</v>
      </c>
      <c r="J40" s="27">
        <v>0</v>
      </c>
      <c r="K40" s="23">
        <v>0</v>
      </c>
      <c r="L40" s="24">
        <v>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-6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1</v>
      </c>
      <c r="H42" s="24">
        <v>1</v>
      </c>
      <c r="I42" s="26">
        <v>0</v>
      </c>
      <c r="J42" s="27">
        <v>0</v>
      </c>
      <c r="K42" s="23">
        <v>0</v>
      </c>
      <c r="L42" s="24">
        <v>1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3</v>
      </c>
      <c r="H43" s="42">
        <f t="shared" si="4"/>
        <v>3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-3</v>
      </c>
    </row>
    <row r="44" spans="1:12" ht="13.5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5531000</v>
      </c>
      <c r="G44" s="35">
        <f t="shared" si="5"/>
        <v>5531019</v>
      </c>
      <c r="H44" s="36">
        <f t="shared" si="5"/>
        <v>5531019</v>
      </c>
      <c r="I44" s="38">
        <f t="shared" si="5"/>
        <v>66683435</v>
      </c>
      <c r="J44" s="39">
        <f t="shared" si="5"/>
        <v>7058004</v>
      </c>
      <c r="K44" s="35">
        <f t="shared" si="5"/>
        <v>7481492</v>
      </c>
      <c r="L44" s="36">
        <f t="shared" si="5"/>
        <v>7930341</v>
      </c>
    </row>
    <row r="45" spans="1:12" ht="13.5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1570989680</v>
      </c>
      <c r="G45" s="49">
        <f t="shared" si="6"/>
        <v>1554067256</v>
      </c>
      <c r="H45" s="50">
        <f t="shared" si="6"/>
        <v>1554067256</v>
      </c>
      <c r="I45" s="52">
        <f t="shared" si="6"/>
        <v>-69415042</v>
      </c>
      <c r="J45" s="53">
        <f t="shared" si="6"/>
        <v>1719590402</v>
      </c>
      <c r="K45" s="49">
        <f t="shared" si="6"/>
        <v>1822765702</v>
      </c>
      <c r="L45" s="50">
        <f t="shared" si="6"/>
        <v>1932131914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396540889</v>
      </c>
      <c r="G47" s="23">
        <v>401540889</v>
      </c>
      <c r="H47" s="24">
        <v>401540889</v>
      </c>
      <c r="I47" s="26">
        <v>0</v>
      </c>
      <c r="J47" s="27">
        <v>438463788</v>
      </c>
      <c r="K47" s="23">
        <v>460656584</v>
      </c>
      <c r="L47" s="24">
        <v>488675293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396540889</v>
      </c>
      <c r="G50" s="56">
        <f t="shared" si="7"/>
        <v>401540889</v>
      </c>
      <c r="H50" s="57">
        <f t="shared" si="7"/>
        <v>401540889</v>
      </c>
      <c r="I50" s="59">
        <f t="shared" si="7"/>
        <v>0</v>
      </c>
      <c r="J50" s="60">
        <f t="shared" si="7"/>
        <v>438463788</v>
      </c>
      <c r="K50" s="56">
        <f t="shared" si="7"/>
        <v>460656584</v>
      </c>
      <c r="L50" s="57">
        <f t="shared" si="7"/>
        <v>488675293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5066932</v>
      </c>
      <c r="D6" s="23">
        <v>1584318</v>
      </c>
      <c r="E6" s="24">
        <v>9187719</v>
      </c>
      <c r="F6" s="25">
        <v>7573125</v>
      </c>
      <c r="G6" s="23">
        <v>-26278320</v>
      </c>
      <c r="H6" s="24">
        <v>-26278320</v>
      </c>
      <c r="I6" s="26">
        <v>15732482</v>
      </c>
      <c r="J6" s="27">
        <v>25880743</v>
      </c>
      <c r="K6" s="23">
        <v>45909876</v>
      </c>
      <c r="L6" s="24">
        <v>64277400</v>
      </c>
    </row>
    <row r="7" spans="1:12" ht="13.5" x14ac:dyDescent="0.25">
      <c r="A7" s="28" t="s">
        <v>22</v>
      </c>
      <c r="B7" s="22" t="s">
        <v>9</v>
      </c>
      <c r="C7" s="23">
        <v>10085622</v>
      </c>
      <c r="D7" s="23">
        <v>8130560</v>
      </c>
      <c r="E7" s="24">
        <v>102831610</v>
      </c>
      <c r="F7" s="25">
        <v>30070156</v>
      </c>
      <c r="G7" s="23">
        <v>9536069</v>
      </c>
      <c r="H7" s="24">
        <v>9536069</v>
      </c>
      <c r="I7" s="26">
        <v>-166009252</v>
      </c>
      <c r="J7" s="27">
        <v>33191635</v>
      </c>
      <c r="K7" s="23">
        <v>-12748267</v>
      </c>
      <c r="L7" s="24">
        <v>-60827534</v>
      </c>
    </row>
    <row r="8" spans="1:12" ht="13.5" x14ac:dyDescent="0.25">
      <c r="A8" s="28" t="s">
        <v>23</v>
      </c>
      <c r="B8" s="22" t="s">
        <v>9</v>
      </c>
      <c r="C8" s="23">
        <v>8314828</v>
      </c>
      <c r="D8" s="23">
        <v>1533540</v>
      </c>
      <c r="E8" s="24">
        <v>8209576</v>
      </c>
      <c r="F8" s="25">
        <v>10632610</v>
      </c>
      <c r="G8" s="23">
        <v>-6087390</v>
      </c>
      <c r="H8" s="24">
        <v>-6087390</v>
      </c>
      <c r="I8" s="26">
        <v>-8109252</v>
      </c>
      <c r="J8" s="27">
        <v>4000310</v>
      </c>
      <c r="K8" s="23">
        <v>92940941</v>
      </c>
      <c r="L8" s="24">
        <v>183670006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834299</v>
      </c>
      <c r="D10" s="23">
        <v>820229</v>
      </c>
      <c r="E10" s="24">
        <v>1234653</v>
      </c>
      <c r="F10" s="25">
        <v>-14217613</v>
      </c>
      <c r="G10" s="23">
        <v>-10315403</v>
      </c>
      <c r="H10" s="24">
        <v>-10315403</v>
      </c>
      <c r="I10" s="26">
        <v>1249192</v>
      </c>
      <c r="J10" s="27">
        <v>1260253</v>
      </c>
      <c r="K10" s="23">
        <v>1879465</v>
      </c>
      <c r="L10" s="24">
        <v>1986217</v>
      </c>
    </row>
    <row r="11" spans="1:12" ht="13.5" x14ac:dyDescent="0.25">
      <c r="A11" s="28" t="s">
        <v>27</v>
      </c>
      <c r="B11" s="22" t="s">
        <v>19</v>
      </c>
      <c r="C11" s="23">
        <v>46650923</v>
      </c>
      <c r="D11" s="23">
        <v>51611559</v>
      </c>
      <c r="E11" s="24">
        <v>46694445</v>
      </c>
      <c r="F11" s="29">
        <v>21626486</v>
      </c>
      <c r="G11" s="30">
        <v>21626486</v>
      </c>
      <c r="H11" s="31">
        <v>21626486</v>
      </c>
      <c r="I11" s="26">
        <v>104642534</v>
      </c>
      <c r="J11" s="32">
        <v>37646630</v>
      </c>
      <c r="K11" s="30">
        <v>38026250</v>
      </c>
      <c r="L11" s="31">
        <v>38771546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1</v>
      </c>
      <c r="F12" s="25">
        <v>1010665</v>
      </c>
      <c r="G12" s="23">
        <v>1010665</v>
      </c>
      <c r="H12" s="24">
        <v>1010665</v>
      </c>
      <c r="I12" s="26">
        <v>33576</v>
      </c>
      <c r="J12" s="27">
        <v>1010665</v>
      </c>
      <c r="K12" s="23">
        <v>1010665</v>
      </c>
      <c r="L12" s="24">
        <v>1010665</v>
      </c>
    </row>
    <row r="13" spans="1:12" ht="13.5" x14ac:dyDescent="0.25">
      <c r="A13" s="33" t="s">
        <v>29</v>
      </c>
      <c r="B13" s="34" t="s">
        <v>19</v>
      </c>
      <c r="C13" s="35">
        <f>SUM(C6:C12)</f>
        <v>70952604</v>
      </c>
      <c r="D13" s="35">
        <f t="shared" ref="D13:L13" si="0">SUM(D6:D12)</f>
        <v>63680206</v>
      </c>
      <c r="E13" s="36">
        <f t="shared" si="0"/>
        <v>168158004</v>
      </c>
      <c r="F13" s="37">
        <f t="shared" si="0"/>
        <v>56695429</v>
      </c>
      <c r="G13" s="35">
        <f t="shared" si="0"/>
        <v>-10507893</v>
      </c>
      <c r="H13" s="36">
        <f t="shared" si="0"/>
        <v>-10507893</v>
      </c>
      <c r="I13" s="38">
        <f t="shared" si="0"/>
        <v>-52460720</v>
      </c>
      <c r="J13" s="39">
        <f t="shared" si="0"/>
        <v>102990236</v>
      </c>
      <c r="K13" s="35">
        <f t="shared" si="0"/>
        <v>167018930</v>
      </c>
      <c r="L13" s="36">
        <f t="shared" si="0"/>
        <v>228888300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411238</v>
      </c>
      <c r="D15" s="23">
        <v>459916</v>
      </c>
      <c r="E15" s="24">
        <v>525530</v>
      </c>
      <c r="F15" s="25">
        <v>0</v>
      </c>
      <c r="G15" s="23">
        <v>0</v>
      </c>
      <c r="H15" s="24">
        <v>0</v>
      </c>
      <c r="I15" s="26">
        <v>525530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51884574</v>
      </c>
      <c r="D16" s="23">
        <v>51884574</v>
      </c>
      <c r="E16" s="24">
        <v>54997648</v>
      </c>
      <c r="F16" s="25">
        <v>51884574</v>
      </c>
      <c r="G16" s="23">
        <v>51884574</v>
      </c>
      <c r="H16" s="24">
        <v>51884574</v>
      </c>
      <c r="I16" s="26">
        <v>54997648</v>
      </c>
      <c r="J16" s="27">
        <v>51884574</v>
      </c>
      <c r="K16" s="23">
        <v>51884574</v>
      </c>
      <c r="L16" s="24">
        <v>51884574</v>
      </c>
    </row>
    <row r="17" spans="1:12" ht="13.5" x14ac:dyDescent="0.25">
      <c r="A17" s="28" t="s">
        <v>33</v>
      </c>
      <c r="B17" s="22" t="s">
        <v>34</v>
      </c>
      <c r="C17" s="23">
        <v>652077456</v>
      </c>
      <c r="D17" s="23">
        <v>668839507</v>
      </c>
      <c r="E17" s="24">
        <v>654458702</v>
      </c>
      <c r="F17" s="29">
        <v>695932488</v>
      </c>
      <c r="G17" s="30">
        <v>695101715</v>
      </c>
      <c r="H17" s="31">
        <v>695101715</v>
      </c>
      <c r="I17" s="26">
        <v>669010502</v>
      </c>
      <c r="J17" s="32">
        <v>700601577</v>
      </c>
      <c r="K17" s="30">
        <v>716034261</v>
      </c>
      <c r="L17" s="31">
        <v>732589845</v>
      </c>
    </row>
    <row r="18" spans="1:12" ht="13.5" x14ac:dyDescent="0.25">
      <c r="A18" s="28" t="s">
        <v>35</v>
      </c>
      <c r="B18" s="22" t="s">
        <v>19</v>
      </c>
      <c r="C18" s="23">
        <v>173400</v>
      </c>
      <c r="D18" s="23">
        <v>158280</v>
      </c>
      <c r="E18" s="24">
        <v>116210</v>
      </c>
      <c r="F18" s="25">
        <v>158280</v>
      </c>
      <c r="G18" s="23">
        <v>158280</v>
      </c>
      <c r="H18" s="24">
        <v>158280</v>
      </c>
      <c r="I18" s="26">
        <v>116210</v>
      </c>
      <c r="J18" s="27">
        <v>158280</v>
      </c>
      <c r="K18" s="23">
        <v>158280</v>
      </c>
      <c r="L18" s="24">
        <v>158280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704546668</v>
      </c>
      <c r="D25" s="41">
        <f t="shared" ref="D25:L25" si="1">SUM(D15:D24)</f>
        <v>721342277</v>
      </c>
      <c r="E25" s="42">
        <f t="shared" si="1"/>
        <v>710098090</v>
      </c>
      <c r="F25" s="43">
        <f t="shared" si="1"/>
        <v>747975342</v>
      </c>
      <c r="G25" s="41">
        <f t="shared" si="1"/>
        <v>747144569</v>
      </c>
      <c r="H25" s="42">
        <f t="shared" si="1"/>
        <v>747144569</v>
      </c>
      <c r="I25" s="44">
        <f t="shared" si="1"/>
        <v>724649890</v>
      </c>
      <c r="J25" s="45">
        <f t="shared" si="1"/>
        <v>752644431</v>
      </c>
      <c r="K25" s="41">
        <f t="shared" si="1"/>
        <v>768077115</v>
      </c>
      <c r="L25" s="42">
        <f t="shared" si="1"/>
        <v>784632699</v>
      </c>
    </row>
    <row r="26" spans="1:12" ht="13.5" x14ac:dyDescent="0.25">
      <c r="A26" s="33" t="s">
        <v>42</v>
      </c>
      <c r="B26" s="34" t="s">
        <v>19</v>
      </c>
      <c r="C26" s="35">
        <f>+C13+C25</f>
        <v>775499272</v>
      </c>
      <c r="D26" s="35">
        <f t="shared" ref="D26:L26" si="2">+D13+D25</f>
        <v>785022483</v>
      </c>
      <c r="E26" s="36">
        <f t="shared" si="2"/>
        <v>878256094</v>
      </c>
      <c r="F26" s="37">
        <f t="shared" si="2"/>
        <v>804670771</v>
      </c>
      <c r="G26" s="35">
        <f t="shared" si="2"/>
        <v>736636676</v>
      </c>
      <c r="H26" s="36">
        <f t="shared" si="2"/>
        <v>736636676</v>
      </c>
      <c r="I26" s="38">
        <f t="shared" si="2"/>
        <v>672189170</v>
      </c>
      <c r="J26" s="39">
        <f t="shared" si="2"/>
        <v>855634667</v>
      </c>
      <c r="K26" s="35">
        <f t="shared" si="2"/>
        <v>935096045</v>
      </c>
      <c r="L26" s="36">
        <f t="shared" si="2"/>
        <v>1013520999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-95542</v>
      </c>
      <c r="E30" s="24">
        <v>-189327</v>
      </c>
      <c r="F30" s="25">
        <v>0</v>
      </c>
      <c r="G30" s="23">
        <v>0</v>
      </c>
      <c r="H30" s="24">
        <v>0</v>
      </c>
      <c r="I30" s="26">
        <v>-189327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618111</v>
      </c>
      <c r="D31" s="23">
        <v>674638</v>
      </c>
      <c r="E31" s="24">
        <v>807604</v>
      </c>
      <c r="F31" s="25">
        <v>674639</v>
      </c>
      <c r="G31" s="23">
        <v>674639</v>
      </c>
      <c r="H31" s="24">
        <v>674639</v>
      </c>
      <c r="I31" s="26">
        <v>840348</v>
      </c>
      <c r="J31" s="27">
        <v>674639</v>
      </c>
      <c r="K31" s="23">
        <v>674639</v>
      </c>
      <c r="L31" s="24">
        <v>674639</v>
      </c>
    </row>
    <row r="32" spans="1:12" ht="13.5" x14ac:dyDescent="0.25">
      <c r="A32" s="28" t="s">
        <v>48</v>
      </c>
      <c r="B32" s="22" t="s">
        <v>49</v>
      </c>
      <c r="C32" s="23">
        <v>104584723</v>
      </c>
      <c r="D32" s="23">
        <v>118103981</v>
      </c>
      <c r="E32" s="24">
        <v>181651790</v>
      </c>
      <c r="F32" s="25">
        <v>144655292</v>
      </c>
      <c r="G32" s="23">
        <v>147350002</v>
      </c>
      <c r="H32" s="24">
        <v>147350002</v>
      </c>
      <c r="I32" s="26">
        <v>706671592</v>
      </c>
      <c r="J32" s="27">
        <v>144441681</v>
      </c>
      <c r="K32" s="23">
        <v>128465109</v>
      </c>
      <c r="L32" s="24">
        <v>114493677</v>
      </c>
    </row>
    <row r="33" spans="1:12" ht="13.5" x14ac:dyDescent="0.25">
      <c r="A33" s="28" t="s">
        <v>50</v>
      </c>
      <c r="B33" s="22" t="s">
        <v>51</v>
      </c>
      <c r="C33" s="23">
        <v>33836198</v>
      </c>
      <c r="D33" s="23">
        <v>43286961</v>
      </c>
      <c r="E33" s="24">
        <v>30022273</v>
      </c>
      <c r="F33" s="25">
        <v>28510754</v>
      </c>
      <c r="G33" s="23">
        <v>28510754</v>
      </c>
      <c r="H33" s="24">
        <v>28510754</v>
      </c>
      <c r="I33" s="26">
        <v>36539603</v>
      </c>
      <c r="J33" s="27">
        <v>28510754</v>
      </c>
      <c r="K33" s="23">
        <v>28510754</v>
      </c>
      <c r="L33" s="24">
        <v>28510754</v>
      </c>
    </row>
    <row r="34" spans="1:12" ht="13.5" x14ac:dyDescent="0.25">
      <c r="A34" s="28" t="s">
        <v>52</v>
      </c>
      <c r="B34" s="22" t="s">
        <v>19</v>
      </c>
      <c r="C34" s="23">
        <v>8629779</v>
      </c>
      <c r="D34" s="23">
        <v>8818857</v>
      </c>
      <c r="E34" s="24">
        <v>9344795</v>
      </c>
      <c r="F34" s="25">
        <v>1205626</v>
      </c>
      <c r="G34" s="23">
        <v>1205626</v>
      </c>
      <c r="H34" s="24">
        <v>1205626</v>
      </c>
      <c r="I34" s="26">
        <v>9405290</v>
      </c>
      <c r="J34" s="27">
        <v>1205626</v>
      </c>
      <c r="K34" s="23">
        <v>1205626</v>
      </c>
      <c r="L34" s="24">
        <v>1205626</v>
      </c>
    </row>
    <row r="35" spans="1:12" ht="13.5" x14ac:dyDescent="0.25">
      <c r="A35" s="28" t="s">
        <v>27</v>
      </c>
      <c r="B35" s="22" t="s">
        <v>19</v>
      </c>
      <c r="C35" s="23">
        <v>24044927</v>
      </c>
      <c r="D35" s="23">
        <v>29975124</v>
      </c>
      <c r="E35" s="24">
        <v>37955345</v>
      </c>
      <c r="F35" s="25">
        <v>0</v>
      </c>
      <c r="G35" s="23">
        <v>0</v>
      </c>
      <c r="H35" s="24">
        <v>0</v>
      </c>
      <c r="I35" s="26">
        <v>31073405</v>
      </c>
      <c r="J35" s="27">
        <v>12818532</v>
      </c>
      <c r="K35" s="23">
        <v>13408188</v>
      </c>
      <c r="L35" s="24">
        <v>14011560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171713738</v>
      </c>
      <c r="D37" s="35">
        <f t="shared" ref="D37:L37" si="3">SUM(D29:D36)</f>
        <v>200764019</v>
      </c>
      <c r="E37" s="36">
        <f t="shared" si="3"/>
        <v>259592480</v>
      </c>
      <c r="F37" s="37">
        <f t="shared" si="3"/>
        <v>175046311</v>
      </c>
      <c r="G37" s="35">
        <f t="shared" si="3"/>
        <v>177741021</v>
      </c>
      <c r="H37" s="36">
        <f t="shared" si="3"/>
        <v>177741021</v>
      </c>
      <c r="I37" s="38">
        <f t="shared" si="3"/>
        <v>784340911</v>
      </c>
      <c r="J37" s="39">
        <f t="shared" si="3"/>
        <v>187651232</v>
      </c>
      <c r="K37" s="35">
        <f t="shared" si="3"/>
        <v>172264316</v>
      </c>
      <c r="L37" s="36">
        <f t="shared" si="3"/>
        <v>158896256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118061478</v>
      </c>
      <c r="D39" s="23">
        <v>139378128</v>
      </c>
      <c r="E39" s="24">
        <v>151159351</v>
      </c>
      <c r="F39" s="25">
        <v>139581878</v>
      </c>
      <c r="G39" s="23">
        <v>139581878</v>
      </c>
      <c r="H39" s="24">
        <v>139581878</v>
      </c>
      <c r="I39" s="26">
        <v>151159351</v>
      </c>
      <c r="J39" s="27">
        <v>139581878</v>
      </c>
      <c r="K39" s="23">
        <v>139581878</v>
      </c>
      <c r="L39" s="24">
        <v>139581878</v>
      </c>
    </row>
    <row r="40" spans="1:12" ht="13.5" x14ac:dyDescent="0.25">
      <c r="A40" s="28" t="s">
        <v>52</v>
      </c>
      <c r="B40" s="22" t="s">
        <v>57</v>
      </c>
      <c r="C40" s="23">
        <v>21602545</v>
      </c>
      <c r="D40" s="23">
        <v>27591441</v>
      </c>
      <c r="E40" s="24">
        <v>38533504</v>
      </c>
      <c r="F40" s="25">
        <v>22631434</v>
      </c>
      <c r="G40" s="23">
        <v>22631434</v>
      </c>
      <c r="H40" s="24">
        <v>22631434</v>
      </c>
      <c r="I40" s="26">
        <v>29453008</v>
      </c>
      <c r="J40" s="27">
        <v>22631434</v>
      </c>
      <c r="K40" s="23">
        <v>22631434</v>
      </c>
      <c r="L40" s="24">
        <v>22631434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1383627</v>
      </c>
      <c r="D42" s="23">
        <v>2602018</v>
      </c>
      <c r="E42" s="24">
        <v>16390863</v>
      </c>
      <c r="F42" s="25">
        <v>7562024</v>
      </c>
      <c r="G42" s="23">
        <v>7562024</v>
      </c>
      <c r="H42" s="24">
        <v>7562024</v>
      </c>
      <c r="I42" s="26">
        <v>3693018</v>
      </c>
      <c r="J42" s="27">
        <v>7562024</v>
      </c>
      <c r="K42" s="23">
        <v>7562024</v>
      </c>
      <c r="L42" s="24">
        <v>7562024</v>
      </c>
    </row>
    <row r="43" spans="1:12" ht="13.5" x14ac:dyDescent="0.25">
      <c r="A43" s="33" t="s">
        <v>60</v>
      </c>
      <c r="B43" s="40" t="s">
        <v>19</v>
      </c>
      <c r="C43" s="35">
        <f>SUM(C39:C42)</f>
        <v>141047650</v>
      </c>
      <c r="D43" s="41">
        <f t="shared" ref="D43:L43" si="4">SUM(D39:D42)</f>
        <v>169571587</v>
      </c>
      <c r="E43" s="42">
        <f t="shared" si="4"/>
        <v>206083718</v>
      </c>
      <c r="F43" s="43">
        <f t="shared" si="4"/>
        <v>169775336</v>
      </c>
      <c r="G43" s="41">
        <f t="shared" si="4"/>
        <v>169775336</v>
      </c>
      <c r="H43" s="42">
        <f t="shared" si="4"/>
        <v>169775336</v>
      </c>
      <c r="I43" s="43">
        <f t="shared" si="4"/>
        <v>184305377</v>
      </c>
      <c r="J43" s="45">
        <f t="shared" si="4"/>
        <v>169775336</v>
      </c>
      <c r="K43" s="41">
        <f t="shared" si="4"/>
        <v>169775336</v>
      </c>
      <c r="L43" s="42">
        <f t="shared" si="4"/>
        <v>169775336</v>
      </c>
    </row>
    <row r="44" spans="1:12" ht="13.5" x14ac:dyDescent="0.25">
      <c r="A44" s="33" t="s">
        <v>61</v>
      </c>
      <c r="B44" s="34" t="s">
        <v>19</v>
      </c>
      <c r="C44" s="35">
        <f>+C37+C43</f>
        <v>312761388</v>
      </c>
      <c r="D44" s="35">
        <f t="shared" ref="D44:L44" si="5">+D37+D43</f>
        <v>370335606</v>
      </c>
      <c r="E44" s="36">
        <f t="shared" si="5"/>
        <v>465676198</v>
      </c>
      <c r="F44" s="37">
        <f t="shared" si="5"/>
        <v>344821647</v>
      </c>
      <c r="G44" s="35">
        <f t="shared" si="5"/>
        <v>347516357</v>
      </c>
      <c r="H44" s="36">
        <f t="shared" si="5"/>
        <v>347516357</v>
      </c>
      <c r="I44" s="38">
        <f t="shared" si="5"/>
        <v>968646288</v>
      </c>
      <c r="J44" s="39">
        <f t="shared" si="5"/>
        <v>357426568</v>
      </c>
      <c r="K44" s="35">
        <f t="shared" si="5"/>
        <v>342039652</v>
      </c>
      <c r="L44" s="36">
        <f t="shared" si="5"/>
        <v>328671592</v>
      </c>
    </row>
    <row r="45" spans="1:12" ht="13.5" x14ac:dyDescent="0.25">
      <c r="A45" s="47" t="s">
        <v>62</v>
      </c>
      <c r="B45" s="48" t="s">
        <v>63</v>
      </c>
      <c r="C45" s="49">
        <f>+C26-C44</f>
        <v>462737884</v>
      </c>
      <c r="D45" s="49">
        <f t="shared" ref="D45:L45" si="6">+D26-D44</f>
        <v>414686877</v>
      </c>
      <c r="E45" s="50">
        <f t="shared" si="6"/>
        <v>412579896</v>
      </c>
      <c r="F45" s="51">
        <f t="shared" si="6"/>
        <v>459849124</v>
      </c>
      <c r="G45" s="49">
        <f t="shared" si="6"/>
        <v>389120319</v>
      </c>
      <c r="H45" s="50">
        <f t="shared" si="6"/>
        <v>389120319</v>
      </c>
      <c r="I45" s="52">
        <f t="shared" si="6"/>
        <v>-296457118</v>
      </c>
      <c r="J45" s="53">
        <f t="shared" si="6"/>
        <v>498208099</v>
      </c>
      <c r="K45" s="49">
        <f t="shared" si="6"/>
        <v>593056393</v>
      </c>
      <c r="L45" s="50">
        <f t="shared" si="6"/>
        <v>684849407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462738257</v>
      </c>
      <c r="D47" s="23">
        <v>414687250</v>
      </c>
      <c r="E47" s="24">
        <v>428700667</v>
      </c>
      <c r="F47" s="25">
        <v>459849123</v>
      </c>
      <c r="G47" s="23">
        <v>389120320</v>
      </c>
      <c r="H47" s="24">
        <v>389120320</v>
      </c>
      <c r="I47" s="26">
        <v>-6804638</v>
      </c>
      <c r="J47" s="27">
        <v>498208099</v>
      </c>
      <c r="K47" s="23">
        <v>593056392</v>
      </c>
      <c r="L47" s="24">
        <v>684849407</v>
      </c>
    </row>
    <row r="48" spans="1:12" ht="13.5" x14ac:dyDescent="0.25">
      <c r="A48" s="28" t="s">
        <v>67</v>
      </c>
      <c r="B48" s="22" t="s">
        <v>68</v>
      </c>
      <c r="C48" s="23">
        <v>-362</v>
      </c>
      <c r="D48" s="23">
        <v>-362</v>
      </c>
      <c r="E48" s="24">
        <v>-362</v>
      </c>
      <c r="F48" s="25">
        <v>0</v>
      </c>
      <c r="G48" s="23">
        <v>0</v>
      </c>
      <c r="H48" s="24">
        <v>0</v>
      </c>
      <c r="I48" s="26">
        <v>-362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462737895</v>
      </c>
      <c r="D50" s="56">
        <f t="shared" ref="D50:L50" si="7">SUM(D47:D49)</f>
        <v>414686888</v>
      </c>
      <c r="E50" s="57">
        <f t="shared" si="7"/>
        <v>428700305</v>
      </c>
      <c r="F50" s="58">
        <f t="shared" si="7"/>
        <v>459849123</v>
      </c>
      <c r="G50" s="56">
        <f t="shared" si="7"/>
        <v>389120320</v>
      </c>
      <c r="H50" s="57">
        <f t="shared" si="7"/>
        <v>389120320</v>
      </c>
      <c r="I50" s="59">
        <f t="shared" si="7"/>
        <v>-6805000</v>
      </c>
      <c r="J50" s="60">
        <f t="shared" si="7"/>
        <v>498208099</v>
      </c>
      <c r="K50" s="56">
        <f t="shared" si="7"/>
        <v>593056392</v>
      </c>
      <c r="L50" s="57">
        <f t="shared" si="7"/>
        <v>684849407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7329518</v>
      </c>
      <c r="D6" s="23">
        <v>226060</v>
      </c>
      <c r="E6" s="24">
        <v>394104</v>
      </c>
      <c r="F6" s="25">
        <v>-4491855</v>
      </c>
      <c r="G6" s="23">
        <v>-6804321</v>
      </c>
      <c r="H6" s="24">
        <v>-6804321</v>
      </c>
      <c r="I6" s="26">
        <v>3385837</v>
      </c>
      <c r="J6" s="27">
        <v>-269486</v>
      </c>
      <c r="K6" s="23">
        <v>898562</v>
      </c>
      <c r="L6" s="24">
        <v>888824</v>
      </c>
    </row>
    <row r="7" spans="1:12" ht="13.5" x14ac:dyDescent="0.25">
      <c r="A7" s="28" t="s">
        <v>22</v>
      </c>
      <c r="B7" s="22" t="s">
        <v>9</v>
      </c>
      <c r="C7" s="23">
        <v>4638942</v>
      </c>
      <c r="D7" s="23">
        <v>3435217</v>
      </c>
      <c r="E7" s="24">
        <v>3477041</v>
      </c>
      <c r="F7" s="25">
        <v>0</v>
      </c>
      <c r="G7" s="23">
        <v>5000</v>
      </c>
      <c r="H7" s="24">
        <v>5000</v>
      </c>
      <c r="I7" s="26">
        <v>869211</v>
      </c>
      <c r="J7" s="27">
        <v>5000</v>
      </c>
      <c r="K7" s="23">
        <v>5000</v>
      </c>
      <c r="L7" s="24">
        <v>5000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22438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833803</v>
      </c>
      <c r="D11" s="23">
        <v>-323039</v>
      </c>
      <c r="E11" s="24">
        <v>-531954</v>
      </c>
      <c r="F11" s="29">
        <v>5130105</v>
      </c>
      <c r="G11" s="30">
        <v>5738230</v>
      </c>
      <c r="H11" s="31">
        <v>5738230</v>
      </c>
      <c r="I11" s="26">
        <v>-710478</v>
      </c>
      <c r="J11" s="32">
        <v>980033</v>
      </c>
      <c r="K11" s="30">
        <v>926783</v>
      </c>
      <c r="L11" s="31">
        <v>928151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12824701</v>
      </c>
      <c r="D13" s="35">
        <f t="shared" ref="D13:L13" si="0">SUM(D6:D12)</f>
        <v>3338238</v>
      </c>
      <c r="E13" s="36">
        <f t="shared" si="0"/>
        <v>3339191</v>
      </c>
      <c r="F13" s="37">
        <f t="shared" si="0"/>
        <v>638250</v>
      </c>
      <c r="G13" s="35">
        <f t="shared" si="0"/>
        <v>-1061091</v>
      </c>
      <c r="H13" s="36">
        <f t="shared" si="0"/>
        <v>-1061091</v>
      </c>
      <c r="I13" s="38">
        <f t="shared" si="0"/>
        <v>3544570</v>
      </c>
      <c r="J13" s="39">
        <f t="shared" si="0"/>
        <v>715547</v>
      </c>
      <c r="K13" s="35">
        <f t="shared" si="0"/>
        <v>1830345</v>
      </c>
      <c r="L13" s="36">
        <f t="shared" si="0"/>
        <v>1821975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10399189</v>
      </c>
      <c r="D17" s="23">
        <v>10046024</v>
      </c>
      <c r="E17" s="24">
        <v>9459081</v>
      </c>
      <c r="F17" s="29">
        <v>23439000</v>
      </c>
      <c r="G17" s="30">
        <v>23469000</v>
      </c>
      <c r="H17" s="31">
        <v>23469000</v>
      </c>
      <c r="I17" s="26">
        <v>34527298</v>
      </c>
      <c r="J17" s="32">
        <v>-300000</v>
      </c>
      <c r="K17" s="30">
        <v>-400000</v>
      </c>
      <c r="L17" s="31">
        <v>-400000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816390</v>
      </c>
      <c r="D21" s="23">
        <v>408195</v>
      </c>
      <c r="E21" s="24">
        <v>2337</v>
      </c>
      <c r="F21" s="25">
        <v>0</v>
      </c>
      <c r="G21" s="23">
        <v>0</v>
      </c>
      <c r="H21" s="24">
        <v>0</v>
      </c>
      <c r="I21" s="26">
        <v>2337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11215579</v>
      </c>
      <c r="D25" s="41">
        <f t="shared" ref="D25:L25" si="1">SUM(D15:D24)</f>
        <v>10454219</v>
      </c>
      <c r="E25" s="42">
        <f t="shared" si="1"/>
        <v>9461418</v>
      </c>
      <c r="F25" s="43">
        <f t="shared" si="1"/>
        <v>23439000</v>
      </c>
      <c r="G25" s="41">
        <f t="shared" si="1"/>
        <v>23469000</v>
      </c>
      <c r="H25" s="42">
        <f t="shared" si="1"/>
        <v>23469000</v>
      </c>
      <c r="I25" s="44">
        <f t="shared" si="1"/>
        <v>34529635</v>
      </c>
      <c r="J25" s="45">
        <f t="shared" si="1"/>
        <v>-300000</v>
      </c>
      <c r="K25" s="41">
        <f t="shared" si="1"/>
        <v>-400000</v>
      </c>
      <c r="L25" s="42">
        <f t="shared" si="1"/>
        <v>-400000</v>
      </c>
    </row>
    <row r="26" spans="1:12" ht="13.5" x14ac:dyDescent="0.25">
      <c r="A26" s="33" t="s">
        <v>42</v>
      </c>
      <c r="B26" s="34" t="s">
        <v>19</v>
      </c>
      <c r="C26" s="35">
        <f>+C13+C25</f>
        <v>24040280</v>
      </c>
      <c r="D26" s="35">
        <f t="shared" ref="D26:L26" si="2">+D13+D25</f>
        <v>13792457</v>
      </c>
      <c r="E26" s="36">
        <f t="shared" si="2"/>
        <v>12800609</v>
      </c>
      <c r="F26" s="37">
        <f t="shared" si="2"/>
        <v>24077250</v>
      </c>
      <c r="G26" s="35">
        <f t="shared" si="2"/>
        <v>22407909</v>
      </c>
      <c r="H26" s="36">
        <f t="shared" si="2"/>
        <v>22407909</v>
      </c>
      <c r="I26" s="38">
        <f t="shared" si="2"/>
        <v>38074205</v>
      </c>
      <c r="J26" s="39">
        <f t="shared" si="2"/>
        <v>415547</v>
      </c>
      <c r="K26" s="35">
        <f t="shared" si="2"/>
        <v>1430345</v>
      </c>
      <c r="L26" s="36">
        <f t="shared" si="2"/>
        <v>1421975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104910</v>
      </c>
      <c r="D30" s="23">
        <v>-1</v>
      </c>
      <c r="E30" s="24">
        <v>-1</v>
      </c>
      <c r="F30" s="25">
        <v>0</v>
      </c>
      <c r="G30" s="23">
        <v>0</v>
      </c>
      <c r="H30" s="24">
        <v>0</v>
      </c>
      <c r="I30" s="26">
        <v>-1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20758882</v>
      </c>
      <c r="D32" s="23">
        <v>22872175</v>
      </c>
      <c r="E32" s="24">
        <v>18536586</v>
      </c>
      <c r="F32" s="25">
        <v>0</v>
      </c>
      <c r="G32" s="23">
        <v>0</v>
      </c>
      <c r="H32" s="24">
        <v>0</v>
      </c>
      <c r="I32" s="26">
        <v>10007066</v>
      </c>
      <c r="J32" s="27">
        <v>0</v>
      </c>
      <c r="K32" s="23">
        <v>0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835186</v>
      </c>
      <c r="E33" s="24">
        <v>917048</v>
      </c>
      <c r="F33" s="25">
        <v>0</v>
      </c>
      <c r="G33" s="23">
        <v>-39528000</v>
      </c>
      <c r="H33" s="24">
        <v>-39528000</v>
      </c>
      <c r="I33" s="26">
        <v>10188990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371984</v>
      </c>
      <c r="D34" s="23">
        <v>218226</v>
      </c>
      <c r="E34" s="24">
        <v>180162</v>
      </c>
      <c r="F34" s="25">
        <v>0</v>
      </c>
      <c r="G34" s="23">
        <v>0</v>
      </c>
      <c r="H34" s="24">
        <v>0</v>
      </c>
      <c r="I34" s="26">
        <v>180162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-2420312</v>
      </c>
      <c r="D35" s="23">
        <v>-3005828</v>
      </c>
      <c r="E35" s="24">
        <v>-3046283</v>
      </c>
      <c r="F35" s="25">
        <v>38250</v>
      </c>
      <c r="G35" s="23">
        <v>52650</v>
      </c>
      <c r="H35" s="24">
        <v>52650</v>
      </c>
      <c r="I35" s="26">
        <v>-3368976</v>
      </c>
      <c r="J35" s="27">
        <v>160950</v>
      </c>
      <c r="K35" s="23">
        <v>161700</v>
      </c>
      <c r="L35" s="24">
        <v>162450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18815464</v>
      </c>
      <c r="D37" s="35">
        <f t="shared" ref="D37:L37" si="3">SUM(D29:D36)</f>
        <v>20919758</v>
      </c>
      <c r="E37" s="36">
        <f t="shared" si="3"/>
        <v>16587512</v>
      </c>
      <c r="F37" s="37">
        <f t="shared" si="3"/>
        <v>38250</v>
      </c>
      <c r="G37" s="35">
        <f t="shared" si="3"/>
        <v>-39475350</v>
      </c>
      <c r="H37" s="36">
        <f t="shared" si="3"/>
        <v>-39475350</v>
      </c>
      <c r="I37" s="38">
        <f t="shared" si="3"/>
        <v>17007241</v>
      </c>
      <c r="J37" s="39">
        <f t="shared" si="3"/>
        <v>160950</v>
      </c>
      <c r="K37" s="35">
        <f t="shared" si="3"/>
        <v>161700</v>
      </c>
      <c r="L37" s="36">
        <f t="shared" si="3"/>
        <v>162450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2284939</v>
      </c>
      <c r="D40" s="23">
        <v>2476809</v>
      </c>
      <c r="E40" s="24">
        <v>2553804</v>
      </c>
      <c r="F40" s="25">
        <v>0</v>
      </c>
      <c r="G40" s="23">
        <v>0</v>
      </c>
      <c r="H40" s="24">
        <v>0</v>
      </c>
      <c r="I40" s="26">
        <v>2553804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2284939</v>
      </c>
      <c r="D43" s="41">
        <f t="shared" ref="D43:L43" si="4">SUM(D39:D42)</f>
        <v>2476809</v>
      </c>
      <c r="E43" s="42">
        <f t="shared" si="4"/>
        <v>2553804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2553804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21100403</v>
      </c>
      <c r="D44" s="35">
        <f t="shared" ref="D44:L44" si="5">+D37+D43</f>
        <v>23396567</v>
      </c>
      <c r="E44" s="36">
        <f t="shared" si="5"/>
        <v>19141316</v>
      </c>
      <c r="F44" s="37">
        <f t="shared" si="5"/>
        <v>38250</v>
      </c>
      <c r="G44" s="35">
        <f t="shared" si="5"/>
        <v>-39475350</v>
      </c>
      <c r="H44" s="36">
        <f t="shared" si="5"/>
        <v>-39475350</v>
      </c>
      <c r="I44" s="38">
        <f t="shared" si="5"/>
        <v>19561045</v>
      </c>
      <c r="J44" s="39">
        <f t="shared" si="5"/>
        <v>160950</v>
      </c>
      <c r="K44" s="35">
        <f t="shared" si="5"/>
        <v>161700</v>
      </c>
      <c r="L44" s="36">
        <f t="shared" si="5"/>
        <v>162450</v>
      </c>
    </row>
    <row r="45" spans="1:12" ht="13.5" x14ac:dyDescent="0.25">
      <c r="A45" s="47" t="s">
        <v>62</v>
      </c>
      <c r="B45" s="48" t="s">
        <v>63</v>
      </c>
      <c r="C45" s="49">
        <f>+C26-C44</f>
        <v>2939877</v>
      </c>
      <c r="D45" s="49">
        <f t="shared" ref="D45:L45" si="6">+D26-D44</f>
        <v>-9604110</v>
      </c>
      <c r="E45" s="50">
        <f t="shared" si="6"/>
        <v>-6340707</v>
      </c>
      <c r="F45" s="51">
        <f t="shared" si="6"/>
        <v>24039000</v>
      </c>
      <c r="G45" s="49">
        <f t="shared" si="6"/>
        <v>61883259</v>
      </c>
      <c r="H45" s="50">
        <f t="shared" si="6"/>
        <v>61883259</v>
      </c>
      <c r="I45" s="52">
        <f t="shared" si="6"/>
        <v>18513160</v>
      </c>
      <c r="J45" s="53">
        <f t="shared" si="6"/>
        <v>254597</v>
      </c>
      <c r="K45" s="49">
        <f t="shared" si="6"/>
        <v>1268645</v>
      </c>
      <c r="L45" s="50">
        <f t="shared" si="6"/>
        <v>1259525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9149653</v>
      </c>
      <c r="D47" s="23">
        <v>3563600</v>
      </c>
      <c r="E47" s="24">
        <v>-9604099</v>
      </c>
      <c r="F47" s="25">
        <v>24039000</v>
      </c>
      <c r="G47" s="23">
        <v>61883259</v>
      </c>
      <c r="H47" s="24">
        <v>61883259</v>
      </c>
      <c r="I47" s="26">
        <v>-10205546</v>
      </c>
      <c r="J47" s="27">
        <v>254597</v>
      </c>
      <c r="K47" s="23">
        <v>1268645</v>
      </c>
      <c r="L47" s="24">
        <v>1259525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9149653</v>
      </c>
      <c r="D50" s="56">
        <f t="shared" ref="D50:L50" si="7">SUM(D47:D49)</f>
        <v>3563600</v>
      </c>
      <c r="E50" s="57">
        <f t="shared" si="7"/>
        <v>-9604099</v>
      </c>
      <c r="F50" s="58">
        <f t="shared" si="7"/>
        <v>24039000</v>
      </c>
      <c r="G50" s="56">
        <f t="shared" si="7"/>
        <v>61883259</v>
      </c>
      <c r="H50" s="57">
        <f t="shared" si="7"/>
        <v>61883259</v>
      </c>
      <c r="I50" s="59">
        <f t="shared" si="7"/>
        <v>-10205546</v>
      </c>
      <c r="J50" s="60">
        <f t="shared" si="7"/>
        <v>254597</v>
      </c>
      <c r="K50" s="56">
        <f t="shared" si="7"/>
        <v>1268645</v>
      </c>
      <c r="L50" s="57">
        <f t="shared" si="7"/>
        <v>1259525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0</v>
      </c>
      <c r="D6" s="23">
        <v>-45077863</v>
      </c>
      <c r="E6" s="24">
        <v>-134840570</v>
      </c>
      <c r="F6" s="25">
        <v>-67887941</v>
      </c>
      <c r="G6" s="23">
        <v>-88006426</v>
      </c>
      <c r="H6" s="24">
        <v>-88006426</v>
      </c>
      <c r="I6" s="26">
        <v>28894082</v>
      </c>
      <c r="J6" s="27">
        <v>25270052</v>
      </c>
      <c r="K6" s="23">
        <v>138763980</v>
      </c>
      <c r="L6" s="24">
        <v>160855241</v>
      </c>
    </row>
    <row r="7" spans="1:12" ht="13.5" x14ac:dyDescent="0.25">
      <c r="A7" s="28" t="s">
        <v>22</v>
      </c>
      <c r="B7" s="22" t="s">
        <v>9</v>
      </c>
      <c r="C7" s="23">
        <v>0</v>
      </c>
      <c r="D7" s="23">
        <v>346915819</v>
      </c>
      <c r="E7" s="24">
        <v>394841012</v>
      </c>
      <c r="F7" s="25">
        <v>1110266884</v>
      </c>
      <c r="G7" s="23">
        <v>1095006456</v>
      </c>
      <c r="H7" s="24">
        <v>1095006456</v>
      </c>
      <c r="I7" s="26">
        <v>-561618755</v>
      </c>
      <c r="J7" s="27">
        <v>561045427</v>
      </c>
      <c r="K7" s="23">
        <v>26236422</v>
      </c>
      <c r="L7" s="24">
        <v>34628053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378613352</v>
      </c>
      <c r="E8" s="24">
        <v>396882418</v>
      </c>
      <c r="F8" s="25">
        <v>867577211</v>
      </c>
      <c r="G8" s="23">
        <v>861918061</v>
      </c>
      <c r="H8" s="24">
        <v>861918061</v>
      </c>
      <c r="I8" s="26">
        <v>30114956</v>
      </c>
      <c r="J8" s="27">
        <v>88256200</v>
      </c>
      <c r="K8" s="23">
        <v>25544700</v>
      </c>
      <c r="L8" s="24">
        <v>30673089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-10158218</v>
      </c>
      <c r="E10" s="24">
        <v>-10158218</v>
      </c>
      <c r="F10" s="25">
        <v>0</v>
      </c>
      <c r="G10" s="23">
        <v>-14885951</v>
      </c>
      <c r="H10" s="24">
        <v>-14885951</v>
      </c>
      <c r="I10" s="26">
        <v>0</v>
      </c>
      <c r="J10" s="27">
        <v>-12445851</v>
      </c>
      <c r="K10" s="23">
        <v>-23853120</v>
      </c>
      <c r="L10" s="24">
        <v>-24926510</v>
      </c>
    </row>
    <row r="11" spans="1:12" ht="13.5" x14ac:dyDescent="0.25">
      <c r="A11" s="28" t="s">
        <v>27</v>
      </c>
      <c r="B11" s="22" t="s">
        <v>19</v>
      </c>
      <c r="C11" s="23">
        <v>0</v>
      </c>
      <c r="D11" s="23">
        <v>132058325</v>
      </c>
      <c r="E11" s="24">
        <v>137365174</v>
      </c>
      <c r="F11" s="29">
        <v>27336582</v>
      </c>
      <c r="G11" s="30">
        <v>22109027</v>
      </c>
      <c r="H11" s="31">
        <v>22109027</v>
      </c>
      <c r="I11" s="26">
        <v>1284092</v>
      </c>
      <c r="J11" s="32">
        <v>35724168</v>
      </c>
      <c r="K11" s="30">
        <v>21409578</v>
      </c>
      <c r="L11" s="31">
        <v>21284043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-735519</v>
      </c>
      <c r="E12" s="24">
        <v>-622010</v>
      </c>
      <c r="F12" s="25">
        <v>0</v>
      </c>
      <c r="G12" s="23">
        <v>0</v>
      </c>
      <c r="H12" s="24">
        <v>0</v>
      </c>
      <c r="I12" s="26">
        <v>14413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801615896</v>
      </c>
      <c r="E13" s="36">
        <f t="shared" si="0"/>
        <v>783467806</v>
      </c>
      <c r="F13" s="37">
        <f t="shared" si="0"/>
        <v>1937292736</v>
      </c>
      <c r="G13" s="35">
        <f t="shared" si="0"/>
        <v>1876141167</v>
      </c>
      <c r="H13" s="36">
        <f t="shared" si="0"/>
        <v>1876141167</v>
      </c>
      <c r="I13" s="38">
        <f t="shared" si="0"/>
        <v>-501311212</v>
      </c>
      <c r="J13" s="39">
        <f t="shared" si="0"/>
        <v>697849996</v>
      </c>
      <c r="K13" s="35">
        <f t="shared" si="0"/>
        <v>188101560</v>
      </c>
      <c r="L13" s="36">
        <f t="shared" si="0"/>
        <v>222513916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85806</v>
      </c>
      <c r="E15" s="24">
        <v>85806</v>
      </c>
      <c r="F15" s="25">
        <v>85806</v>
      </c>
      <c r="G15" s="23">
        <v>85806</v>
      </c>
      <c r="H15" s="24">
        <v>85806</v>
      </c>
      <c r="I15" s="26">
        <v>0</v>
      </c>
      <c r="J15" s="27">
        <v>85806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17387611</v>
      </c>
      <c r="E16" s="24">
        <v>17387611</v>
      </c>
      <c r="F16" s="25">
        <v>28059029</v>
      </c>
      <c r="G16" s="23">
        <v>28059029</v>
      </c>
      <c r="H16" s="24">
        <v>28059029</v>
      </c>
      <c r="I16" s="26">
        <v>0</v>
      </c>
      <c r="J16" s="27">
        <v>8620788</v>
      </c>
      <c r="K16" s="23">
        <v>-8766823</v>
      </c>
      <c r="L16" s="24">
        <v>-8766823</v>
      </c>
    </row>
    <row r="17" spans="1:12" ht="13.5" x14ac:dyDescent="0.25">
      <c r="A17" s="28" t="s">
        <v>33</v>
      </c>
      <c r="B17" s="22" t="s">
        <v>34</v>
      </c>
      <c r="C17" s="23">
        <v>0</v>
      </c>
      <c r="D17" s="23">
        <v>676053580</v>
      </c>
      <c r="E17" s="24">
        <v>678944936</v>
      </c>
      <c r="F17" s="29">
        <v>1969270614</v>
      </c>
      <c r="G17" s="30">
        <v>1978510415</v>
      </c>
      <c r="H17" s="31">
        <v>1978510415</v>
      </c>
      <c r="I17" s="26">
        <v>4176978</v>
      </c>
      <c r="J17" s="32">
        <v>727833325</v>
      </c>
      <c r="K17" s="30">
        <v>-26224781</v>
      </c>
      <c r="L17" s="31">
        <v>-30305862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15430</v>
      </c>
      <c r="G20" s="23">
        <v>15430</v>
      </c>
      <c r="H20" s="24">
        <v>15430</v>
      </c>
      <c r="I20" s="26">
        <v>0</v>
      </c>
      <c r="J20" s="27">
        <v>15430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3581996</v>
      </c>
      <c r="G21" s="23">
        <v>3581996</v>
      </c>
      <c r="H21" s="24">
        <v>3581996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693526997</v>
      </c>
      <c r="E25" s="42">
        <f t="shared" si="1"/>
        <v>696418353</v>
      </c>
      <c r="F25" s="43">
        <f t="shared" si="1"/>
        <v>2001012875</v>
      </c>
      <c r="G25" s="41">
        <f t="shared" si="1"/>
        <v>2010252676</v>
      </c>
      <c r="H25" s="42">
        <f t="shared" si="1"/>
        <v>2010252676</v>
      </c>
      <c r="I25" s="44">
        <f t="shared" si="1"/>
        <v>4176978</v>
      </c>
      <c r="J25" s="45">
        <f t="shared" si="1"/>
        <v>736555349</v>
      </c>
      <c r="K25" s="41">
        <f t="shared" si="1"/>
        <v>-34991604</v>
      </c>
      <c r="L25" s="42">
        <f t="shared" si="1"/>
        <v>-39072685</v>
      </c>
    </row>
    <row r="26" spans="1:12" ht="13.5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1495142893</v>
      </c>
      <c r="E26" s="36">
        <f t="shared" si="2"/>
        <v>1479886159</v>
      </c>
      <c r="F26" s="37">
        <f t="shared" si="2"/>
        <v>3938305611</v>
      </c>
      <c r="G26" s="35">
        <f t="shared" si="2"/>
        <v>3886393843</v>
      </c>
      <c r="H26" s="36">
        <f t="shared" si="2"/>
        <v>3886393843</v>
      </c>
      <c r="I26" s="38">
        <f t="shared" si="2"/>
        <v>-497134234</v>
      </c>
      <c r="J26" s="39">
        <f t="shared" si="2"/>
        <v>1434405345</v>
      </c>
      <c r="K26" s="35">
        <f t="shared" si="2"/>
        <v>153109956</v>
      </c>
      <c r="L26" s="36">
        <f t="shared" si="2"/>
        <v>183441231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155811184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1008140</v>
      </c>
      <c r="G30" s="23">
        <v>1008140</v>
      </c>
      <c r="H30" s="24">
        <v>1008140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672907</v>
      </c>
      <c r="E31" s="24">
        <v>778949</v>
      </c>
      <c r="F31" s="25">
        <v>3166503</v>
      </c>
      <c r="G31" s="23">
        <v>3166503</v>
      </c>
      <c r="H31" s="24">
        <v>3166503</v>
      </c>
      <c r="I31" s="26">
        <v>164268</v>
      </c>
      <c r="J31" s="27">
        <v>3166503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0</v>
      </c>
      <c r="D32" s="23">
        <v>191755684</v>
      </c>
      <c r="E32" s="24">
        <v>67795671</v>
      </c>
      <c r="F32" s="25">
        <v>126053230</v>
      </c>
      <c r="G32" s="23">
        <v>63830420</v>
      </c>
      <c r="H32" s="24">
        <v>63830420</v>
      </c>
      <c r="I32" s="26">
        <v>498369</v>
      </c>
      <c r="J32" s="27">
        <v>213983044</v>
      </c>
      <c r="K32" s="23">
        <v>7232066</v>
      </c>
      <c r="L32" s="24">
        <v>6155196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106455013</v>
      </c>
      <c r="E33" s="24">
        <v>124070438</v>
      </c>
      <c r="F33" s="25">
        <v>49768843</v>
      </c>
      <c r="G33" s="23">
        <v>55068843</v>
      </c>
      <c r="H33" s="24">
        <v>55068843</v>
      </c>
      <c r="I33" s="26">
        <v>2112868</v>
      </c>
      <c r="J33" s="27">
        <v>124070437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40990165</v>
      </c>
      <c r="E34" s="24">
        <v>40990165</v>
      </c>
      <c r="F34" s="25">
        <v>17849152</v>
      </c>
      <c r="G34" s="23">
        <v>17849152</v>
      </c>
      <c r="H34" s="24">
        <v>17849152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353753522</v>
      </c>
      <c r="E35" s="24">
        <v>368139168</v>
      </c>
      <c r="F35" s="25">
        <v>75073719</v>
      </c>
      <c r="G35" s="23">
        <v>75115449</v>
      </c>
      <c r="H35" s="24">
        <v>75115449</v>
      </c>
      <c r="I35" s="26">
        <v>-75078148</v>
      </c>
      <c r="J35" s="27">
        <v>73045526</v>
      </c>
      <c r="K35" s="23">
        <v>19327114</v>
      </c>
      <c r="L35" s="24">
        <v>21728341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693627291</v>
      </c>
      <c r="E37" s="36">
        <f t="shared" si="3"/>
        <v>601774391</v>
      </c>
      <c r="F37" s="37">
        <f t="shared" si="3"/>
        <v>272919587</v>
      </c>
      <c r="G37" s="35">
        <f t="shared" si="3"/>
        <v>216038507</v>
      </c>
      <c r="H37" s="36">
        <f t="shared" si="3"/>
        <v>216038507</v>
      </c>
      <c r="I37" s="38">
        <f t="shared" si="3"/>
        <v>-72302643</v>
      </c>
      <c r="J37" s="39">
        <f t="shared" si="3"/>
        <v>570076694</v>
      </c>
      <c r="K37" s="35">
        <f t="shared" si="3"/>
        <v>26559180</v>
      </c>
      <c r="L37" s="36">
        <f t="shared" si="3"/>
        <v>27883537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23930182</v>
      </c>
      <c r="G40" s="23">
        <v>23930182</v>
      </c>
      <c r="H40" s="24">
        <v>23930182</v>
      </c>
      <c r="I40" s="26">
        <v>0</v>
      </c>
      <c r="J40" s="27">
        <v>23930182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23930182</v>
      </c>
      <c r="G43" s="41">
        <f t="shared" si="4"/>
        <v>23930182</v>
      </c>
      <c r="H43" s="42">
        <f t="shared" si="4"/>
        <v>23930182</v>
      </c>
      <c r="I43" s="43">
        <f t="shared" si="4"/>
        <v>0</v>
      </c>
      <c r="J43" s="45">
        <f t="shared" si="4"/>
        <v>23930182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693627291</v>
      </c>
      <c r="E44" s="36">
        <f t="shared" si="5"/>
        <v>601774391</v>
      </c>
      <c r="F44" s="37">
        <f t="shared" si="5"/>
        <v>296849769</v>
      </c>
      <c r="G44" s="35">
        <f t="shared" si="5"/>
        <v>239968689</v>
      </c>
      <c r="H44" s="36">
        <f t="shared" si="5"/>
        <v>239968689</v>
      </c>
      <c r="I44" s="38">
        <f t="shared" si="5"/>
        <v>-72302643</v>
      </c>
      <c r="J44" s="39">
        <f t="shared" si="5"/>
        <v>594006876</v>
      </c>
      <c r="K44" s="35">
        <f t="shared" si="5"/>
        <v>26559180</v>
      </c>
      <c r="L44" s="36">
        <f t="shared" si="5"/>
        <v>27883537</v>
      </c>
    </row>
    <row r="45" spans="1:12" ht="13.5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801515602</v>
      </c>
      <c r="E45" s="50">
        <f t="shared" si="6"/>
        <v>878111768</v>
      </c>
      <c r="F45" s="51">
        <f t="shared" si="6"/>
        <v>3641455842</v>
      </c>
      <c r="G45" s="49">
        <f t="shared" si="6"/>
        <v>3646425154</v>
      </c>
      <c r="H45" s="50">
        <f t="shared" si="6"/>
        <v>3646425154</v>
      </c>
      <c r="I45" s="52">
        <f t="shared" si="6"/>
        <v>-424831591</v>
      </c>
      <c r="J45" s="53">
        <f t="shared" si="6"/>
        <v>840398469</v>
      </c>
      <c r="K45" s="49">
        <f t="shared" si="6"/>
        <v>126550776</v>
      </c>
      <c r="L45" s="50">
        <f t="shared" si="6"/>
        <v>155557694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0</v>
      </c>
      <c r="D47" s="23">
        <v>626503367</v>
      </c>
      <c r="E47" s="24">
        <v>725011229</v>
      </c>
      <c r="F47" s="25">
        <v>3641455842</v>
      </c>
      <c r="G47" s="23">
        <v>3646425154</v>
      </c>
      <c r="H47" s="24">
        <v>3646425154</v>
      </c>
      <c r="I47" s="26">
        <v>-704743374</v>
      </c>
      <c r="J47" s="27">
        <v>840398469</v>
      </c>
      <c r="K47" s="23">
        <v>126550776</v>
      </c>
      <c r="L47" s="24">
        <v>155557694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626503367</v>
      </c>
      <c r="E50" s="57">
        <f t="shared" si="7"/>
        <v>725011229</v>
      </c>
      <c r="F50" s="58">
        <f t="shared" si="7"/>
        <v>3641455842</v>
      </c>
      <c r="G50" s="56">
        <f t="shared" si="7"/>
        <v>3646425154</v>
      </c>
      <c r="H50" s="57">
        <f t="shared" si="7"/>
        <v>3646425154</v>
      </c>
      <c r="I50" s="59">
        <f t="shared" si="7"/>
        <v>-704743374</v>
      </c>
      <c r="J50" s="60">
        <f t="shared" si="7"/>
        <v>840398469</v>
      </c>
      <c r="K50" s="56">
        <f t="shared" si="7"/>
        <v>126550776</v>
      </c>
      <c r="L50" s="57">
        <f t="shared" si="7"/>
        <v>155557694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-96435616</v>
      </c>
      <c r="D6" s="23">
        <v>-14377599</v>
      </c>
      <c r="E6" s="24">
        <v>6964387</v>
      </c>
      <c r="F6" s="25">
        <v>54647443</v>
      </c>
      <c r="G6" s="23">
        <v>54647443</v>
      </c>
      <c r="H6" s="24">
        <v>54647443</v>
      </c>
      <c r="I6" s="26">
        <v>-307745712</v>
      </c>
      <c r="J6" s="27">
        <v>15113249</v>
      </c>
      <c r="K6" s="23">
        <v>182778779</v>
      </c>
      <c r="L6" s="24">
        <v>177522991</v>
      </c>
    </row>
    <row r="7" spans="1:12" ht="13.5" x14ac:dyDescent="0.25">
      <c r="A7" s="28" t="s">
        <v>22</v>
      </c>
      <c r="B7" s="22" t="s">
        <v>9</v>
      </c>
      <c r="C7" s="23">
        <v>65880182</v>
      </c>
      <c r="D7" s="23">
        <v>224249928</v>
      </c>
      <c r="E7" s="24">
        <v>18055607</v>
      </c>
      <c r="F7" s="25">
        <v>33569060</v>
      </c>
      <c r="G7" s="23">
        <v>-33569060</v>
      </c>
      <c r="H7" s="24">
        <v>-33569060</v>
      </c>
      <c r="I7" s="26">
        <v>73085180</v>
      </c>
      <c r="J7" s="27">
        <v>42516449</v>
      </c>
      <c r="K7" s="23">
        <v>65408559</v>
      </c>
      <c r="L7" s="24">
        <v>88315825</v>
      </c>
    </row>
    <row r="8" spans="1:12" ht="13.5" x14ac:dyDescent="0.25">
      <c r="A8" s="28" t="s">
        <v>23</v>
      </c>
      <c r="B8" s="22" t="s">
        <v>9</v>
      </c>
      <c r="C8" s="23">
        <v>22269877</v>
      </c>
      <c r="D8" s="23">
        <v>27296236</v>
      </c>
      <c r="E8" s="24">
        <v>6943139</v>
      </c>
      <c r="F8" s="25">
        <v>11317640</v>
      </c>
      <c r="G8" s="23">
        <v>24014052</v>
      </c>
      <c r="H8" s="24">
        <v>24014052</v>
      </c>
      <c r="I8" s="26">
        <v>8641074</v>
      </c>
      <c r="J8" s="27">
        <v>15682148</v>
      </c>
      <c r="K8" s="23">
        <v>28423928</v>
      </c>
      <c r="L8" s="24">
        <v>41165581</v>
      </c>
    </row>
    <row r="9" spans="1:12" ht="13.5" x14ac:dyDescent="0.25">
      <c r="A9" s="28" t="s">
        <v>24</v>
      </c>
      <c r="B9" s="22" t="s">
        <v>19</v>
      </c>
      <c r="C9" s="23">
        <v>-179068</v>
      </c>
      <c r="D9" s="23">
        <v>0</v>
      </c>
      <c r="E9" s="24">
        <v>6488</v>
      </c>
      <c r="F9" s="25">
        <v>43428</v>
      </c>
      <c r="G9" s="23">
        <v>43428</v>
      </c>
      <c r="H9" s="24">
        <v>43428</v>
      </c>
      <c r="I9" s="26">
        <v>0</v>
      </c>
      <c r="J9" s="27">
        <v>0</v>
      </c>
      <c r="K9" s="23">
        <v>2</v>
      </c>
      <c r="L9" s="24">
        <v>2</v>
      </c>
    </row>
    <row r="10" spans="1:12" ht="13.5" x14ac:dyDescent="0.25">
      <c r="A10" s="28" t="s">
        <v>25</v>
      </c>
      <c r="B10" s="22" t="s">
        <v>26</v>
      </c>
      <c r="C10" s="23">
        <v>78637</v>
      </c>
      <c r="D10" s="23">
        <v>86113</v>
      </c>
      <c r="E10" s="24">
        <v>158278</v>
      </c>
      <c r="F10" s="25">
        <v>310917</v>
      </c>
      <c r="G10" s="23">
        <v>310917</v>
      </c>
      <c r="H10" s="24">
        <v>310917</v>
      </c>
      <c r="I10" s="26">
        <v>0</v>
      </c>
      <c r="J10" s="27">
        <v>0</v>
      </c>
      <c r="K10" s="23">
        <v>1</v>
      </c>
      <c r="L10" s="24">
        <v>1</v>
      </c>
    </row>
    <row r="11" spans="1:12" ht="13.5" x14ac:dyDescent="0.25">
      <c r="A11" s="28" t="s">
        <v>27</v>
      </c>
      <c r="B11" s="22" t="s">
        <v>19</v>
      </c>
      <c r="C11" s="23">
        <v>123930277</v>
      </c>
      <c r="D11" s="23">
        <v>80898642</v>
      </c>
      <c r="E11" s="24">
        <v>60991755</v>
      </c>
      <c r="F11" s="29">
        <v>25325668</v>
      </c>
      <c r="G11" s="30">
        <v>25325668</v>
      </c>
      <c r="H11" s="31">
        <v>25325668</v>
      </c>
      <c r="I11" s="26">
        <v>38925671</v>
      </c>
      <c r="J11" s="32">
        <v>84582977</v>
      </c>
      <c r="K11" s="30">
        <v>93961877</v>
      </c>
      <c r="L11" s="31">
        <v>101842964</v>
      </c>
    </row>
    <row r="12" spans="1:12" ht="13.5" x14ac:dyDescent="0.25">
      <c r="A12" s="28" t="s">
        <v>28</v>
      </c>
      <c r="B12" s="22" t="s">
        <v>19</v>
      </c>
      <c r="C12" s="23">
        <v>67733</v>
      </c>
      <c r="D12" s="23">
        <v>0</v>
      </c>
      <c r="E12" s="24">
        <v>956289</v>
      </c>
      <c r="F12" s="25">
        <v>0</v>
      </c>
      <c r="G12" s="23">
        <v>0</v>
      </c>
      <c r="H12" s="24">
        <v>0</v>
      </c>
      <c r="I12" s="26">
        <v>3300</v>
      </c>
      <c r="J12" s="27">
        <v>0</v>
      </c>
      <c r="K12" s="23">
        <v>-2</v>
      </c>
      <c r="L12" s="24">
        <v>-2</v>
      </c>
    </row>
    <row r="13" spans="1:12" ht="13.5" x14ac:dyDescent="0.25">
      <c r="A13" s="33" t="s">
        <v>29</v>
      </c>
      <c r="B13" s="34" t="s">
        <v>19</v>
      </c>
      <c r="C13" s="35">
        <f>SUM(C6:C12)</f>
        <v>115612022</v>
      </c>
      <c r="D13" s="35">
        <f t="shared" ref="D13:L13" si="0">SUM(D6:D12)</f>
        <v>318153320</v>
      </c>
      <c r="E13" s="36">
        <f t="shared" si="0"/>
        <v>94075943</v>
      </c>
      <c r="F13" s="37">
        <f t="shared" si="0"/>
        <v>125214156</v>
      </c>
      <c r="G13" s="35">
        <f t="shared" si="0"/>
        <v>70772448</v>
      </c>
      <c r="H13" s="36">
        <f t="shared" si="0"/>
        <v>70772448</v>
      </c>
      <c r="I13" s="38">
        <f t="shared" si="0"/>
        <v>-187090487</v>
      </c>
      <c r="J13" s="39">
        <f t="shared" si="0"/>
        <v>157894823</v>
      </c>
      <c r="K13" s="35">
        <f t="shared" si="0"/>
        <v>370573144</v>
      </c>
      <c r="L13" s="36">
        <f t="shared" si="0"/>
        <v>408847362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81457</v>
      </c>
      <c r="D15" s="23">
        <v>135557</v>
      </c>
      <c r="E15" s="24">
        <v>0</v>
      </c>
      <c r="F15" s="25">
        <v>147848</v>
      </c>
      <c r="G15" s="23">
        <v>147848</v>
      </c>
      <c r="H15" s="24">
        <v>147848</v>
      </c>
      <c r="I15" s="26">
        <v>0</v>
      </c>
      <c r="J15" s="27">
        <v>0</v>
      </c>
      <c r="K15" s="23">
        <v>1</v>
      </c>
      <c r="L15" s="24">
        <v>1</v>
      </c>
    </row>
    <row r="16" spans="1:12" ht="13.5" x14ac:dyDescent="0.25">
      <c r="A16" s="28" t="s">
        <v>32</v>
      </c>
      <c r="B16" s="22" t="s">
        <v>19</v>
      </c>
      <c r="C16" s="23">
        <v>2344107</v>
      </c>
      <c r="D16" s="23">
        <v>2344107</v>
      </c>
      <c r="E16" s="24">
        <v>36062941</v>
      </c>
      <c r="F16" s="25">
        <v>3109245</v>
      </c>
      <c r="G16" s="23">
        <v>3109245</v>
      </c>
      <c r="H16" s="24">
        <v>3109245</v>
      </c>
      <c r="I16" s="26">
        <v>0</v>
      </c>
      <c r="J16" s="27">
        <v>36062940</v>
      </c>
      <c r="K16" s="23">
        <v>36062940</v>
      </c>
      <c r="L16" s="24">
        <v>36062940</v>
      </c>
    </row>
    <row r="17" spans="1:12" ht="13.5" x14ac:dyDescent="0.25">
      <c r="A17" s="28" t="s">
        <v>33</v>
      </c>
      <c r="B17" s="22" t="s">
        <v>34</v>
      </c>
      <c r="C17" s="23">
        <v>1042013514</v>
      </c>
      <c r="D17" s="23">
        <v>950461387</v>
      </c>
      <c r="E17" s="24">
        <v>1064408338</v>
      </c>
      <c r="F17" s="29">
        <v>774191567</v>
      </c>
      <c r="G17" s="30">
        <v>967473036</v>
      </c>
      <c r="H17" s="31">
        <v>967473036</v>
      </c>
      <c r="I17" s="26">
        <v>182728271</v>
      </c>
      <c r="J17" s="32">
        <v>1070606264</v>
      </c>
      <c r="K17" s="30">
        <v>1081831320</v>
      </c>
      <c r="L17" s="31">
        <v>1072801462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4412400</v>
      </c>
      <c r="E18" s="24">
        <v>4412400</v>
      </c>
      <c r="F18" s="25">
        <v>2783944</v>
      </c>
      <c r="G18" s="23">
        <v>2783944</v>
      </c>
      <c r="H18" s="24">
        <v>2783944</v>
      </c>
      <c r="I18" s="26">
        <v>0</v>
      </c>
      <c r="J18" s="27">
        <v>3986250</v>
      </c>
      <c r="K18" s="23">
        <v>3965796</v>
      </c>
      <c r="L18" s="24">
        <v>3944359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37000</v>
      </c>
      <c r="D20" s="23">
        <v>37000</v>
      </c>
      <c r="E20" s="24">
        <v>37000</v>
      </c>
      <c r="F20" s="25">
        <v>41573</v>
      </c>
      <c r="G20" s="23">
        <v>41573</v>
      </c>
      <c r="H20" s="24">
        <v>41573</v>
      </c>
      <c r="I20" s="26">
        <v>0</v>
      </c>
      <c r="J20" s="27">
        <v>37000</v>
      </c>
      <c r="K20" s="23">
        <v>37001</v>
      </c>
      <c r="L20" s="24">
        <v>37001</v>
      </c>
    </row>
    <row r="21" spans="1:12" ht="13.5" x14ac:dyDescent="0.25">
      <c r="A21" s="28" t="s">
        <v>38</v>
      </c>
      <c r="B21" s="22" t="s">
        <v>19</v>
      </c>
      <c r="C21" s="23">
        <v>1</v>
      </c>
      <c r="D21" s="23">
        <v>52653</v>
      </c>
      <c r="E21" s="24">
        <v>161220</v>
      </c>
      <c r="F21" s="25">
        <v>982</v>
      </c>
      <c r="G21" s="23">
        <v>982</v>
      </c>
      <c r="H21" s="24">
        <v>982</v>
      </c>
      <c r="I21" s="26">
        <v>0</v>
      </c>
      <c r="J21" s="27">
        <v>52668</v>
      </c>
      <c r="K21" s="23">
        <v>52670</v>
      </c>
      <c r="L21" s="24">
        <v>52670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1370438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3</v>
      </c>
      <c r="L23" s="24">
        <v>3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1044476079</v>
      </c>
      <c r="D25" s="41">
        <f t="shared" ref="D25:L25" si="1">SUM(D15:D24)</f>
        <v>958813542</v>
      </c>
      <c r="E25" s="42">
        <f t="shared" si="1"/>
        <v>1105081899</v>
      </c>
      <c r="F25" s="43">
        <f t="shared" si="1"/>
        <v>780275159</v>
      </c>
      <c r="G25" s="41">
        <f t="shared" si="1"/>
        <v>973556628</v>
      </c>
      <c r="H25" s="42">
        <f t="shared" si="1"/>
        <v>973556628</v>
      </c>
      <c r="I25" s="44">
        <f t="shared" si="1"/>
        <v>182728271</v>
      </c>
      <c r="J25" s="45">
        <f t="shared" si="1"/>
        <v>1110745122</v>
      </c>
      <c r="K25" s="41">
        <f t="shared" si="1"/>
        <v>1121949731</v>
      </c>
      <c r="L25" s="42">
        <f t="shared" si="1"/>
        <v>1112898436</v>
      </c>
    </row>
    <row r="26" spans="1:12" ht="13.5" x14ac:dyDescent="0.25">
      <c r="A26" s="33" t="s">
        <v>42</v>
      </c>
      <c r="B26" s="34" t="s">
        <v>19</v>
      </c>
      <c r="C26" s="35">
        <f>+C13+C25</f>
        <v>1160088101</v>
      </c>
      <c r="D26" s="35">
        <f t="shared" ref="D26:L26" si="2">+D13+D25</f>
        <v>1276966862</v>
      </c>
      <c r="E26" s="36">
        <f t="shared" si="2"/>
        <v>1199157842</v>
      </c>
      <c r="F26" s="37">
        <f t="shared" si="2"/>
        <v>905489315</v>
      </c>
      <c r="G26" s="35">
        <f t="shared" si="2"/>
        <v>1044329076</v>
      </c>
      <c r="H26" s="36">
        <f t="shared" si="2"/>
        <v>1044329076</v>
      </c>
      <c r="I26" s="38">
        <f t="shared" si="2"/>
        <v>-4362216</v>
      </c>
      <c r="J26" s="39">
        <f t="shared" si="2"/>
        <v>1268639945</v>
      </c>
      <c r="K26" s="35">
        <f t="shared" si="2"/>
        <v>1492522875</v>
      </c>
      <c r="L26" s="36">
        <f t="shared" si="2"/>
        <v>1521745798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1</v>
      </c>
      <c r="L29" s="24">
        <v>1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-2038459</v>
      </c>
      <c r="E30" s="24">
        <v>0</v>
      </c>
      <c r="F30" s="25">
        <v>104290</v>
      </c>
      <c r="G30" s="23">
        <v>104290</v>
      </c>
      <c r="H30" s="24">
        <v>104290</v>
      </c>
      <c r="I30" s="26">
        <v>0</v>
      </c>
      <c r="J30" s="27">
        <v>0</v>
      </c>
      <c r="K30" s="23">
        <v>6</v>
      </c>
      <c r="L30" s="24">
        <v>6</v>
      </c>
    </row>
    <row r="31" spans="1:12" ht="13.5" x14ac:dyDescent="0.25">
      <c r="A31" s="28" t="s">
        <v>47</v>
      </c>
      <c r="B31" s="22" t="s">
        <v>19</v>
      </c>
      <c r="C31" s="23">
        <v>592776</v>
      </c>
      <c r="D31" s="23">
        <v>567333</v>
      </c>
      <c r="E31" s="24">
        <v>537558</v>
      </c>
      <c r="F31" s="25">
        <v>638219</v>
      </c>
      <c r="G31" s="23">
        <v>638219</v>
      </c>
      <c r="H31" s="24">
        <v>638219</v>
      </c>
      <c r="I31" s="26">
        <v>-502</v>
      </c>
      <c r="J31" s="27">
        <v>478965</v>
      </c>
      <c r="K31" s="23">
        <v>431078</v>
      </c>
      <c r="L31" s="24">
        <v>387976</v>
      </c>
    </row>
    <row r="32" spans="1:12" ht="13.5" x14ac:dyDescent="0.25">
      <c r="A32" s="28" t="s">
        <v>48</v>
      </c>
      <c r="B32" s="22" t="s">
        <v>49</v>
      </c>
      <c r="C32" s="23">
        <v>198273670</v>
      </c>
      <c r="D32" s="23">
        <v>323228649</v>
      </c>
      <c r="E32" s="24">
        <v>436469230</v>
      </c>
      <c r="F32" s="25">
        <v>147782435</v>
      </c>
      <c r="G32" s="23">
        <v>147782435</v>
      </c>
      <c r="H32" s="24">
        <v>147782435</v>
      </c>
      <c r="I32" s="26">
        <v>90576678</v>
      </c>
      <c r="J32" s="27">
        <v>417312309</v>
      </c>
      <c r="K32" s="23">
        <v>555897181</v>
      </c>
      <c r="L32" s="24">
        <v>732736090</v>
      </c>
    </row>
    <row r="33" spans="1:12" ht="13.5" x14ac:dyDescent="0.25">
      <c r="A33" s="28" t="s">
        <v>50</v>
      </c>
      <c r="B33" s="22" t="s">
        <v>51</v>
      </c>
      <c r="C33" s="23">
        <v>21178912</v>
      </c>
      <c r="D33" s="23">
        <v>3859227</v>
      </c>
      <c r="E33" s="24">
        <v>21752925</v>
      </c>
      <c r="F33" s="25">
        <v>573036</v>
      </c>
      <c r="G33" s="23">
        <v>573036</v>
      </c>
      <c r="H33" s="24">
        <v>573036</v>
      </c>
      <c r="I33" s="26">
        <v>-232593125</v>
      </c>
      <c r="J33" s="27">
        <v>2553891</v>
      </c>
      <c r="K33" s="23">
        <v>-21</v>
      </c>
      <c r="L33" s="24">
        <v>-22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2449000</v>
      </c>
      <c r="E34" s="24">
        <v>0</v>
      </c>
      <c r="F34" s="25">
        <v>485666</v>
      </c>
      <c r="G34" s="23">
        <v>485666</v>
      </c>
      <c r="H34" s="24">
        <v>485666</v>
      </c>
      <c r="I34" s="26">
        <v>-29101</v>
      </c>
      <c r="J34" s="27">
        <v>0</v>
      </c>
      <c r="K34" s="23">
        <v>10</v>
      </c>
      <c r="L34" s="24">
        <v>10</v>
      </c>
    </row>
    <row r="35" spans="1:12" ht="13.5" x14ac:dyDescent="0.25">
      <c r="A35" s="28" t="s">
        <v>27</v>
      </c>
      <c r="B35" s="22" t="s">
        <v>19</v>
      </c>
      <c r="C35" s="23">
        <v>96685326</v>
      </c>
      <c r="D35" s="23">
        <v>41674476</v>
      </c>
      <c r="E35" s="24">
        <v>5519551</v>
      </c>
      <c r="F35" s="25">
        <v>0</v>
      </c>
      <c r="G35" s="23">
        <v>0</v>
      </c>
      <c r="H35" s="24">
        <v>0</v>
      </c>
      <c r="I35" s="26">
        <v>5827391</v>
      </c>
      <c r="J35" s="27">
        <v>13618291</v>
      </c>
      <c r="K35" s="23">
        <v>12585107</v>
      </c>
      <c r="L35" s="24">
        <v>13274193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316730684</v>
      </c>
      <c r="D37" s="35">
        <f t="shared" ref="D37:L37" si="3">SUM(D29:D36)</f>
        <v>369740226</v>
      </c>
      <c r="E37" s="36">
        <f t="shared" si="3"/>
        <v>464279264</v>
      </c>
      <c r="F37" s="37">
        <f t="shared" si="3"/>
        <v>149583646</v>
      </c>
      <c r="G37" s="35">
        <f t="shared" si="3"/>
        <v>149583646</v>
      </c>
      <c r="H37" s="36">
        <f t="shared" si="3"/>
        <v>149583646</v>
      </c>
      <c r="I37" s="38">
        <f t="shared" si="3"/>
        <v>-136218659</v>
      </c>
      <c r="J37" s="39">
        <f t="shared" si="3"/>
        <v>433963456</v>
      </c>
      <c r="K37" s="35">
        <f t="shared" si="3"/>
        <v>568913362</v>
      </c>
      <c r="L37" s="36">
        <f t="shared" si="3"/>
        <v>746398254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3437715</v>
      </c>
      <c r="E39" s="24">
        <v>702552</v>
      </c>
      <c r="F39" s="25">
        <v>35940</v>
      </c>
      <c r="G39" s="23">
        <v>35940</v>
      </c>
      <c r="H39" s="24">
        <v>35940</v>
      </c>
      <c r="I39" s="26">
        <v>0</v>
      </c>
      <c r="J39" s="27">
        <v>0</v>
      </c>
      <c r="K39" s="23">
        <v>2</v>
      </c>
      <c r="L39" s="24">
        <v>2</v>
      </c>
    </row>
    <row r="40" spans="1:12" ht="13.5" x14ac:dyDescent="0.25">
      <c r="A40" s="28" t="s">
        <v>52</v>
      </c>
      <c r="B40" s="22" t="s">
        <v>57</v>
      </c>
      <c r="C40" s="23">
        <v>15518871</v>
      </c>
      <c r="D40" s="23">
        <v>26996693</v>
      </c>
      <c r="E40" s="24">
        <v>42043067</v>
      </c>
      <c r="F40" s="25">
        <v>14550450</v>
      </c>
      <c r="G40" s="23">
        <v>14550450</v>
      </c>
      <c r="H40" s="24">
        <v>14550450</v>
      </c>
      <c r="I40" s="26">
        <v>0</v>
      </c>
      <c r="J40" s="27">
        <v>0</v>
      </c>
      <c r="K40" s="23">
        <v>2</v>
      </c>
      <c r="L40" s="24">
        <v>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247000</v>
      </c>
      <c r="E42" s="24">
        <v>533000</v>
      </c>
      <c r="F42" s="25">
        <v>4750581</v>
      </c>
      <c r="G42" s="23">
        <v>4750581</v>
      </c>
      <c r="H42" s="24">
        <v>4750581</v>
      </c>
      <c r="I42" s="26">
        <v>0</v>
      </c>
      <c r="J42" s="27">
        <v>0</v>
      </c>
      <c r="K42" s="23">
        <v>2</v>
      </c>
      <c r="L42" s="24">
        <v>2</v>
      </c>
    </row>
    <row r="43" spans="1:12" ht="13.5" x14ac:dyDescent="0.25">
      <c r="A43" s="33" t="s">
        <v>60</v>
      </c>
      <c r="B43" s="40" t="s">
        <v>19</v>
      </c>
      <c r="C43" s="35">
        <f>SUM(C39:C42)</f>
        <v>15518871</v>
      </c>
      <c r="D43" s="41">
        <f t="shared" ref="D43:L43" si="4">SUM(D39:D42)</f>
        <v>30681408</v>
      </c>
      <c r="E43" s="42">
        <f t="shared" si="4"/>
        <v>43278619</v>
      </c>
      <c r="F43" s="43">
        <f t="shared" si="4"/>
        <v>19336971</v>
      </c>
      <c r="G43" s="41">
        <f t="shared" si="4"/>
        <v>19336971</v>
      </c>
      <c r="H43" s="42">
        <f t="shared" si="4"/>
        <v>19336971</v>
      </c>
      <c r="I43" s="43">
        <f t="shared" si="4"/>
        <v>0</v>
      </c>
      <c r="J43" s="45">
        <f t="shared" si="4"/>
        <v>0</v>
      </c>
      <c r="K43" s="41">
        <f t="shared" si="4"/>
        <v>6</v>
      </c>
      <c r="L43" s="42">
        <f t="shared" si="4"/>
        <v>6</v>
      </c>
    </row>
    <row r="44" spans="1:12" ht="13.5" x14ac:dyDescent="0.25">
      <c r="A44" s="33" t="s">
        <v>61</v>
      </c>
      <c r="B44" s="34" t="s">
        <v>19</v>
      </c>
      <c r="C44" s="35">
        <f>+C37+C43</f>
        <v>332249555</v>
      </c>
      <c r="D44" s="35">
        <f t="shared" ref="D44:L44" si="5">+D37+D43</f>
        <v>400421634</v>
      </c>
      <c r="E44" s="36">
        <f t="shared" si="5"/>
        <v>507557883</v>
      </c>
      <c r="F44" s="37">
        <f t="shared" si="5"/>
        <v>168920617</v>
      </c>
      <c r="G44" s="35">
        <f t="shared" si="5"/>
        <v>168920617</v>
      </c>
      <c r="H44" s="36">
        <f t="shared" si="5"/>
        <v>168920617</v>
      </c>
      <c r="I44" s="38">
        <f t="shared" si="5"/>
        <v>-136218659</v>
      </c>
      <c r="J44" s="39">
        <f t="shared" si="5"/>
        <v>433963456</v>
      </c>
      <c r="K44" s="35">
        <f t="shared" si="5"/>
        <v>568913368</v>
      </c>
      <c r="L44" s="36">
        <f t="shared" si="5"/>
        <v>746398260</v>
      </c>
    </row>
    <row r="45" spans="1:12" ht="13.5" x14ac:dyDescent="0.25">
      <c r="A45" s="47" t="s">
        <v>62</v>
      </c>
      <c r="B45" s="48" t="s">
        <v>63</v>
      </c>
      <c r="C45" s="49">
        <f>+C26-C44</f>
        <v>827838546</v>
      </c>
      <c r="D45" s="49">
        <f t="shared" ref="D45:L45" si="6">+D26-D44</f>
        <v>876545228</v>
      </c>
      <c r="E45" s="50">
        <f t="shared" si="6"/>
        <v>691599959</v>
      </c>
      <c r="F45" s="51">
        <f t="shared" si="6"/>
        <v>736568698</v>
      </c>
      <c r="G45" s="49">
        <f t="shared" si="6"/>
        <v>875408459</v>
      </c>
      <c r="H45" s="50">
        <f t="shared" si="6"/>
        <v>875408459</v>
      </c>
      <c r="I45" s="52">
        <f t="shared" si="6"/>
        <v>131856443</v>
      </c>
      <c r="J45" s="53">
        <f t="shared" si="6"/>
        <v>834676489</v>
      </c>
      <c r="K45" s="49">
        <f t="shared" si="6"/>
        <v>923609507</v>
      </c>
      <c r="L45" s="50">
        <f t="shared" si="6"/>
        <v>775347538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847593817</v>
      </c>
      <c r="D47" s="23">
        <v>777299384</v>
      </c>
      <c r="E47" s="24">
        <v>684437938</v>
      </c>
      <c r="F47" s="25">
        <v>729569847</v>
      </c>
      <c r="G47" s="23">
        <v>745384496</v>
      </c>
      <c r="H47" s="24">
        <v>745384496</v>
      </c>
      <c r="I47" s="26">
        <v>-1072644</v>
      </c>
      <c r="J47" s="27">
        <v>913555926</v>
      </c>
      <c r="K47" s="23">
        <v>921139092</v>
      </c>
      <c r="L47" s="24">
        <v>887837713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847593817</v>
      </c>
      <c r="D50" s="56">
        <f t="shared" ref="D50:L50" si="7">SUM(D47:D49)</f>
        <v>777299384</v>
      </c>
      <c r="E50" s="57">
        <f t="shared" si="7"/>
        <v>684437938</v>
      </c>
      <c r="F50" s="58">
        <f t="shared" si="7"/>
        <v>729569847</v>
      </c>
      <c r="G50" s="56">
        <f t="shared" si="7"/>
        <v>745384496</v>
      </c>
      <c r="H50" s="57">
        <f t="shared" si="7"/>
        <v>745384496</v>
      </c>
      <c r="I50" s="59">
        <f t="shared" si="7"/>
        <v>-1072644</v>
      </c>
      <c r="J50" s="60">
        <f t="shared" si="7"/>
        <v>913555926</v>
      </c>
      <c r="K50" s="56">
        <f t="shared" si="7"/>
        <v>921139092</v>
      </c>
      <c r="L50" s="57">
        <f t="shared" si="7"/>
        <v>887837713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12487080</v>
      </c>
      <c r="D6" s="23">
        <v>4579225</v>
      </c>
      <c r="E6" s="24">
        <v>10480743</v>
      </c>
      <c r="F6" s="25">
        <v>20897386</v>
      </c>
      <c r="G6" s="23">
        <v>19907386</v>
      </c>
      <c r="H6" s="24">
        <v>19907386</v>
      </c>
      <c r="I6" s="26">
        <v>17826206</v>
      </c>
      <c r="J6" s="27">
        <v>136847696</v>
      </c>
      <c r="K6" s="23">
        <v>83937413</v>
      </c>
      <c r="L6" s="24">
        <v>84605604</v>
      </c>
    </row>
    <row r="7" spans="1:12" ht="13.5" x14ac:dyDescent="0.25">
      <c r="A7" s="28" t="s">
        <v>22</v>
      </c>
      <c r="B7" s="22" t="s">
        <v>9</v>
      </c>
      <c r="C7" s="23">
        <v>28132059</v>
      </c>
      <c r="D7" s="23">
        <v>30548204</v>
      </c>
      <c r="E7" s="24">
        <v>31649341</v>
      </c>
      <c r="F7" s="25">
        <v>105690901</v>
      </c>
      <c r="G7" s="23">
        <v>105690901</v>
      </c>
      <c r="H7" s="24">
        <v>105690901</v>
      </c>
      <c r="I7" s="26">
        <v>44202873</v>
      </c>
      <c r="J7" s="27">
        <v>17683970</v>
      </c>
      <c r="K7" s="23">
        <v>78228973</v>
      </c>
      <c r="L7" s="24">
        <v>80816241</v>
      </c>
    </row>
    <row r="8" spans="1:12" ht="13.5" x14ac:dyDescent="0.25">
      <c r="A8" s="28" t="s">
        <v>23</v>
      </c>
      <c r="B8" s="22" t="s">
        <v>9</v>
      </c>
      <c r="C8" s="23">
        <v>8109810</v>
      </c>
      <c r="D8" s="23">
        <v>9084287</v>
      </c>
      <c r="E8" s="24">
        <v>18916177</v>
      </c>
      <c r="F8" s="25">
        <v>1505175</v>
      </c>
      <c r="G8" s="23">
        <v>1655175</v>
      </c>
      <c r="H8" s="24">
        <v>1655175</v>
      </c>
      <c r="I8" s="26">
        <v>33669158</v>
      </c>
      <c r="J8" s="27">
        <v>26002363</v>
      </c>
      <c r="K8" s="23">
        <v>41933202</v>
      </c>
      <c r="L8" s="24">
        <v>41947528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718174</v>
      </c>
      <c r="D10" s="23">
        <v>1097026</v>
      </c>
      <c r="E10" s="24">
        <v>472270</v>
      </c>
      <c r="F10" s="25">
        <v>752647</v>
      </c>
      <c r="G10" s="23">
        <v>420537</v>
      </c>
      <c r="H10" s="24">
        <v>420537</v>
      </c>
      <c r="I10" s="26">
        <v>1235030</v>
      </c>
      <c r="J10" s="27">
        <v>2445712</v>
      </c>
      <c r="K10" s="23">
        <v>3405554</v>
      </c>
      <c r="L10" s="24">
        <v>3292433</v>
      </c>
    </row>
    <row r="11" spans="1:12" ht="13.5" x14ac:dyDescent="0.25">
      <c r="A11" s="28" t="s">
        <v>27</v>
      </c>
      <c r="B11" s="22" t="s">
        <v>19</v>
      </c>
      <c r="C11" s="23">
        <v>9481593</v>
      </c>
      <c r="D11" s="23">
        <v>19611200</v>
      </c>
      <c r="E11" s="24">
        <v>28500742</v>
      </c>
      <c r="F11" s="29">
        <v>5330649</v>
      </c>
      <c r="G11" s="30">
        <v>5330649</v>
      </c>
      <c r="H11" s="31">
        <v>5330649</v>
      </c>
      <c r="I11" s="26">
        <v>34650791</v>
      </c>
      <c r="J11" s="32">
        <v>20964066</v>
      </c>
      <c r="K11" s="30">
        <v>21507088</v>
      </c>
      <c r="L11" s="31">
        <v>22364777</v>
      </c>
    </row>
    <row r="12" spans="1:12" ht="13.5" x14ac:dyDescent="0.25">
      <c r="A12" s="28" t="s">
        <v>28</v>
      </c>
      <c r="B12" s="22" t="s">
        <v>19</v>
      </c>
      <c r="C12" s="23">
        <v>1066516</v>
      </c>
      <c r="D12" s="23">
        <v>1100954</v>
      </c>
      <c r="E12" s="24">
        <v>1535340</v>
      </c>
      <c r="F12" s="25">
        <v>0</v>
      </c>
      <c r="G12" s="23">
        <v>0</v>
      </c>
      <c r="H12" s="24">
        <v>0</v>
      </c>
      <c r="I12" s="26">
        <v>1641496</v>
      </c>
      <c r="J12" s="27">
        <v>1612107</v>
      </c>
      <c r="K12" s="23">
        <v>1612107</v>
      </c>
      <c r="L12" s="24">
        <v>1612107</v>
      </c>
    </row>
    <row r="13" spans="1:12" ht="13.5" x14ac:dyDescent="0.25">
      <c r="A13" s="33" t="s">
        <v>29</v>
      </c>
      <c r="B13" s="34" t="s">
        <v>19</v>
      </c>
      <c r="C13" s="35">
        <f>SUM(C6:C12)</f>
        <v>59995232</v>
      </c>
      <c r="D13" s="35">
        <f t="shared" ref="D13:L13" si="0">SUM(D6:D12)</f>
        <v>66020896</v>
      </c>
      <c r="E13" s="36">
        <f t="shared" si="0"/>
        <v>91554613</v>
      </c>
      <c r="F13" s="37">
        <f t="shared" si="0"/>
        <v>134176758</v>
      </c>
      <c r="G13" s="35">
        <f t="shared" si="0"/>
        <v>133004648</v>
      </c>
      <c r="H13" s="36">
        <f t="shared" si="0"/>
        <v>133004648</v>
      </c>
      <c r="I13" s="38">
        <f t="shared" si="0"/>
        <v>133225554</v>
      </c>
      <c r="J13" s="39">
        <f t="shared" si="0"/>
        <v>205555914</v>
      </c>
      <c r="K13" s="35">
        <f t="shared" si="0"/>
        <v>230624337</v>
      </c>
      <c r="L13" s="36">
        <f t="shared" si="0"/>
        <v>234638690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1052424</v>
      </c>
      <c r="D15" s="23">
        <v>1176047</v>
      </c>
      <c r="E15" s="24">
        <v>1357961</v>
      </c>
      <c r="F15" s="25">
        <v>0</v>
      </c>
      <c r="G15" s="23">
        <v>0</v>
      </c>
      <c r="H15" s="24">
        <v>0</v>
      </c>
      <c r="I15" s="26">
        <v>1629742</v>
      </c>
      <c r="J15" s="27">
        <v>1425859</v>
      </c>
      <c r="K15" s="23">
        <v>1425859</v>
      </c>
      <c r="L15" s="24">
        <v>1425859</v>
      </c>
    </row>
    <row r="16" spans="1:12" ht="13.5" x14ac:dyDescent="0.25">
      <c r="A16" s="28" t="s">
        <v>32</v>
      </c>
      <c r="B16" s="22" t="s">
        <v>19</v>
      </c>
      <c r="C16" s="23">
        <v>104999391</v>
      </c>
      <c r="D16" s="23">
        <v>104450044</v>
      </c>
      <c r="E16" s="24">
        <v>102570632</v>
      </c>
      <c r="F16" s="25">
        <v>110039361</v>
      </c>
      <c r="G16" s="23">
        <v>110039361</v>
      </c>
      <c r="H16" s="24">
        <v>110039361</v>
      </c>
      <c r="I16" s="26">
        <v>102570633</v>
      </c>
      <c r="J16" s="27">
        <v>102570632</v>
      </c>
      <c r="K16" s="23">
        <v>102570632</v>
      </c>
      <c r="L16" s="24">
        <v>102570632</v>
      </c>
    </row>
    <row r="17" spans="1:12" ht="13.5" x14ac:dyDescent="0.25">
      <c r="A17" s="28" t="s">
        <v>33</v>
      </c>
      <c r="B17" s="22" t="s">
        <v>34</v>
      </c>
      <c r="C17" s="23">
        <v>525037375</v>
      </c>
      <c r="D17" s="23">
        <v>536264215</v>
      </c>
      <c r="E17" s="24">
        <v>584028941</v>
      </c>
      <c r="F17" s="29">
        <v>591327326</v>
      </c>
      <c r="G17" s="30">
        <v>597507326</v>
      </c>
      <c r="H17" s="31">
        <v>597507326</v>
      </c>
      <c r="I17" s="26">
        <v>639426279</v>
      </c>
      <c r="J17" s="32">
        <v>31019276</v>
      </c>
      <c r="K17" s="30">
        <v>32624950</v>
      </c>
      <c r="L17" s="31">
        <v>35519324</v>
      </c>
    </row>
    <row r="18" spans="1:12" ht="13.5" x14ac:dyDescent="0.25">
      <c r="A18" s="28" t="s">
        <v>35</v>
      </c>
      <c r="B18" s="22" t="s">
        <v>19</v>
      </c>
      <c r="C18" s="23">
        <v>1310300</v>
      </c>
      <c r="D18" s="23">
        <v>1314900</v>
      </c>
      <c r="E18" s="24">
        <v>705100</v>
      </c>
      <c r="F18" s="25">
        <v>1373194</v>
      </c>
      <c r="G18" s="23">
        <v>1373194</v>
      </c>
      <c r="H18" s="24">
        <v>1373194</v>
      </c>
      <c r="I18" s="26">
        <v>705100</v>
      </c>
      <c r="J18" s="27">
        <v>705100</v>
      </c>
      <c r="K18" s="23">
        <v>705100</v>
      </c>
      <c r="L18" s="24">
        <v>705100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1030429</v>
      </c>
      <c r="D24" s="23">
        <v>1486678</v>
      </c>
      <c r="E24" s="24">
        <v>1486678</v>
      </c>
      <c r="F24" s="29">
        <v>0</v>
      </c>
      <c r="G24" s="30">
        <v>0</v>
      </c>
      <c r="H24" s="31">
        <v>0</v>
      </c>
      <c r="I24" s="25">
        <v>1486678</v>
      </c>
      <c r="J24" s="32">
        <v>1561012</v>
      </c>
      <c r="K24" s="30">
        <v>1561012</v>
      </c>
      <c r="L24" s="31">
        <v>1561012</v>
      </c>
    </row>
    <row r="25" spans="1:12" ht="13.5" x14ac:dyDescent="0.25">
      <c r="A25" s="33" t="s">
        <v>41</v>
      </c>
      <c r="B25" s="40" t="s">
        <v>19</v>
      </c>
      <c r="C25" s="35">
        <f>SUM(C15:C24)</f>
        <v>633429919</v>
      </c>
      <c r="D25" s="41">
        <f t="shared" ref="D25:L25" si="1">SUM(D15:D24)</f>
        <v>644691884</v>
      </c>
      <c r="E25" s="42">
        <f t="shared" si="1"/>
        <v>690149312</v>
      </c>
      <c r="F25" s="43">
        <f t="shared" si="1"/>
        <v>702739881</v>
      </c>
      <c r="G25" s="41">
        <f t="shared" si="1"/>
        <v>708919881</v>
      </c>
      <c r="H25" s="42">
        <f t="shared" si="1"/>
        <v>708919881</v>
      </c>
      <c r="I25" s="44">
        <f t="shared" si="1"/>
        <v>745818432</v>
      </c>
      <c r="J25" s="45">
        <f t="shared" si="1"/>
        <v>137281879</v>
      </c>
      <c r="K25" s="41">
        <f t="shared" si="1"/>
        <v>138887553</v>
      </c>
      <c r="L25" s="42">
        <f t="shared" si="1"/>
        <v>141781927</v>
      </c>
    </row>
    <row r="26" spans="1:12" ht="13.5" x14ac:dyDescent="0.25">
      <c r="A26" s="33" t="s">
        <v>42</v>
      </c>
      <c r="B26" s="34" t="s">
        <v>19</v>
      </c>
      <c r="C26" s="35">
        <f>+C13+C25</f>
        <v>693425151</v>
      </c>
      <c r="D26" s="35">
        <f t="shared" ref="D26:L26" si="2">+D13+D25</f>
        <v>710712780</v>
      </c>
      <c r="E26" s="36">
        <f t="shared" si="2"/>
        <v>781703925</v>
      </c>
      <c r="F26" s="37">
        <f t="shared" si="2"/>
        <v>836916639</v>
      </c>
      <c r="G26" s="35">
        <f t="shared" si="2"/>
        <v>841924529</v>
      </c>
      <c r="H26" s="36">
        <f t="shared" si="2"/>
        <v>841924529</v>
      </c>
      <c r="I26" s="38">
        <f t="shared" si="2"/>
        <v>879043986</v>
      </c>
      <c r="J26" s="39">
        <f t="shared" si="2"/>
        <v>342837793</v>
      </c>
      <c r="K26" s="35">
        <f t="shared" si="2"/>
        <v>369511890</v>
      </c>
      <c r="L26" s="36">
        <f t="shared" si="2"/>
        <v>376420617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1912315</v>
      </c>
      <c r="D30" s="23">
        <v>3455997</v>
      </c>
      <c r="E30" s="24">
        <v>3292486</v>
      </c>
      <c r="F30" s="25">
        <v>2636777</v>
      </c>
      <c r="G30" s="23">
        <v>2636777</v>
      </c>
      <c r="H30" s="24">
        <v>2636777</v>
      </c>
      <c r="I30" s="26">
        <v>7100024</v>
      </c>
      <c r="J30" s="27">
        <v>2768616</v>
      </c>
      <c r="K30" s="23">
        <v>2768616</v>
      </c>
      <c r="L30" s="24">
        <v>2768616</v>
      </c>
    </row>
    <row r="31" spans="1:12" ht="13.5" x14ac:dyDescent="0.25">
      <c r="A31" s="28" t="s">
        <v>47</v>
      </c>
      <c r="B31" s="22" t="s">
        <v>19</v>
      </c>
      <c r="C31" s="23">
        <v>1410809</v>
      </c>
      <c r="D31" s="23">
        <v>1648248</v>
      </c>
      <c r="E31" s="24">
        <v>1676182</v>
      </c>
      <c r="F31" s="25">
        <v>1512212</v>
      </c>
      <c r="G31" s="23">
        <v>1512212</v>
      </c>
      <c r="H31" s="24">
        <v>1512212</v>
      </c>
      <c r="I31" s="26">
        <v>1843495</v>
      </c>
      <c r="J31" s="27">
        <v>1700000</v>
      </c>
      <c r="K31" s="23">
        <v>1700000</v>
      </c>
      <c r="L31" s="24">
        <v>1700000</v>
      </c>
    </row>
    <row r="32" spans="1:12" ht="13.5" x14ac:dyDescent="0.25">
      <c r="A32" s="28" t="s">
        <v>48</v>
      </c>
      <c r="B32" s="22" t="s">
        <v>49</v>
      </c>
      <c r="C32" s="23">
        <v>83611974</v>
      </c>
      <c r="D32" s="23">
        <v>107123232</v>
      </c>
      <c r="E32" s="24">
        <v>144286198</v>
      </c>
      <c r="F32" s="25">
        <v>119525170</v>
      </c>
      <c r="G32" s="23">
        <v>127318425</v>
      </c>
      <c r="H32" s="24">
        <v>127318425</v>
      </c>
      <c r="I32" s="26">
        <v>189438508</v>
      </c>
      <c r="J32" s="27">
        <v>66888218</v>
      </c>
      <c r="K32" s="23">
        <v>82608760</v>
      </c>
      <c r="L32" s="24">
        <v>85412796</v>
      </c>
    </row>
    <row r="33" spans="1:12" ht="13.5" x14ac:dyDescent="0.25">
      <c r="A33" s="28" t="s">
        <v>50</v>
      </c>
      <c r="B33" s="22" t="s">
        <v>51</v>
      </c>
      <c r="C33" s="23">
        <v>1</v>
      </c>
      <c r="D33" s="23">
        <v>0</v>
      </c>
      <c r="E33" s="24">
        <v>4614992</v>
      </c>
      <c r="F33" s="25">
        <v>4035000</v>
      </c>
      <c r="G33" s="23">
        <v>-4750000</v>
      </c>
      <c r="H33" s="24">
        <v>-4750000</v>
      </c>
      <c r="I33" s="26">
        <v>8071978</v>
      </c>
      <c r="J33" s="27">
        <v>1293750</v>
      </c>
      <c r="K33" s="23">
        <v>1221000</v>
      </c>
      <c r="L33" s="24">
        <v>1492087</v>
      </c>
    </row>
    <row r="34" spans="1:12" ht="13.5" x14ac:dyDescent="0.25">
      <c r="A34" s="28" t="s">
        <v>52</v>
      </c>
      <c r="B34" s="22" t="s">
        <v>19</v>
      </c>
      <c r="C34" s="23">
        <v>12454056</v>
      </c>
      <c r="D34" s="23">
        <v>12396133</v>
      </c>
      <c r="E34" s="24">
        <v>13524035</v>
      </c>
      <c r="F34" s="25">
        <v>822349</v>
      </c>
      <c r="G34" s="23">
        <v>822349</v>
      </c>
      <c r="H34" s="24">
        <v>822349</v>
      </c>
      <c r="I34" s="26">
        <v>13792489</v>
      </c>
      <c r="J34" s="27">
        <v>863466</v>
      </c>
      <c r="K34" s="23">
        <v>863466</v>
      </c>
      <c r="L34" s="24">
        <v>863466</v>
      </c>
    </row>
    <row r="35" spans="1:12" ht="13.5" x14ac:dyDescent="0.25">
      <c r="A35" s="28" t="s">
        <v>27</v>
      </c>
      <c r="B35" s="22" t="s">
        <v>19</v>
      </c>
      <c r="C35" s="23">
        <v>4150938</v>
      </c>
      <c r="D35" s="23">
        <v>5007703</v>
      </c>
      <c r="E35" s="24">
        <v>5618334</v>
      </c>
      <c r="F35" s="25">
        <v>0</v>
      </c>
      <c r="G35" s="23">
        <v>0</v>
      </c>
      <c r="H35" s="24">
        <v>0</v>
      </c>
      <c r="I35" s="26">
        <v>7421907</v>
      </c>
      <c r="J35" s="27">
        <v>14079095</v>
      </c>
      <c r="K35" s="23">
        <v>14783049</v>
      </c>
      <c r="L35" s="24">
        <v>15596117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103540093</v>
      </c>
      <c r="D37" s="35">
        <f t="shared" ref="D37:L37" si="3">SUM(D29:D36)</f>
        <v>129631313</v>
      </c>
      <c r="E37" s="36">
        <f t="shared" si="3"/>
        <v>173012227</v>
      </c>
      <c r="F37" s="37">
        <f t="shared" si="3"/>
        <v>128531508</v>
      </c>
      <c r="G37" s="35">
        <f t="shared" si="3"/>
        <v>127539763</v>
      </c>
      <c r="H37" s="36">
        <f t="shared" si="3"/>
        <v>127539763</v>
      </c>
      <c r="I37" s="38">
        <f t="shared" si="3"/>
        <v>227668401</v>
      </c>
      <c r="J37" s="39">
        <f t="shared" si="3"/>
        <v>87593145</v>
      </c>
      <c r="K37" s="35">
        <f t="shared" si="3"/>
        <v>103944891</v>
      </c>
      <c r="L37" s="36">
        <f t="shared" si="3"/>
        <v>107833082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6188497</v>
      </c>
      <c r="D39" s="23">
        <v>4012272</v>
      </c>
      <c r="E39" s="24">
        <v>3329919</v>
      </c>
      <c r="F39" s="25">
        <v>5852875</v>
      </c>
      <c r="G39" s="23">
        <v>5852875</v>
      </c>
      <c r="H39" s="24">
        <v>5852875</v>
      </c>
      <c r="I39" s="26">
        <v>-1</v>
      </c>
      <c r="J39" s="27">
        <v>6145519</v>
      </c>
      <c r="K39" s="23">
        <v>6145519</v>
      </c>
      <c r="L39" s="24">
        <v>6145519</v>
      </c>
    </row>
    <row r="40" spans="1:12" ht="13.5" x14ac:dyDescent="0.25">
      <c r="A40" s="28" t="s">
        <v>52</v>
      </c>
      <c r="B40" s="22" t="s">
        <v>57</v>
      </c>
      <c r="C40" s="23">
        <v>42154490</v>
      </c>
      <c r="D40" s="23">
        <v>44245477</v>
      </c>
      <c r="E40" s="24">
        <v>62423785</v>
      </c>
      <c r="F40" s="25">
        <v>41076863</v>
      </c>
      <c r="G40" s="23">
        <v>41076863</v>
      </c>
      <c r="H40" s="24">
        <v>41076863</v>
      </c>
      <c r="I40" s="26">
        <v>62423785</v>
      </c>
      <c r="J40" s="27">
        <v>141076863</v>
      </c>
      <c r="K40" s="23">
        <v>41076863</v>
      </c>
      <c r="L40" s="24">
        <v>41076863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30000000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4221246</v>
      </c>
      <c r="D42" s="23">
        <v>3903177</v>
      </c>
      <c r="E42" s="24">
        <v>3839570</v>
      </c>
      <c r="F42" s="25">
        <v>7524908</v>
      </c>
      <c r="G42" s="23">
        <v>7524908</v>
      </c>
      <c r="H42" s="24">
        <v>7524908</v>
      </c>
      <c r="I42" s="26">
        <v>3839570</v>
      </c>
      <c r="J42" s="27">
        <v>7901153</v>
      </c>
      <c r="K42" s="23">
        <v>7901153</v>
      </c>
      <c r="L42" s="24">
        <v>7901153</v>
      </c>
    </row>
    <row r="43" spans="1:12" ht="13.5" x14ac:dyDescent="0.25">
      <c r="A43" s="33" t="s">
        <v>60</v>
      </c>
      <c r="B43" s="40" t="s">
        <v>19</v>
      </c>
      <c r="C43" s="35">
        <f>SUM(C39:C42)</f>
        <v>52564233</v>
      </c>
      <c r="D43" s="41">
        <f t="shared" ref="D43:L43" si="4">SUM(D39:D42)</f>
        <v>52160926</v>
      </c>
      <c r="E43" s="42">
        <f t="shared" si="4"/>
        <v>69593274</v>
      </c>
      <c r="F43" s="43">
        <f t="shared" si="4"/>
        <v>54454646</v>
      </c>
      <c r="G43" s="41">
        <f t="shared" si="4"/>
        <v>54454646</v>
      </c>
      <c r="H43" s="42">
        <f t="shared" si="4"/>
        <v>54454646</v>
      </c>
      <c r="I43" s="43">
        <f t="shared" si="4"/>
        <v>66263354</v>
      </c>
      <c r="J43" s="45">
        <f t="shared" si="4"/>
        <v>185123535</v>
      </c>
      <c r="K43" s="41">
        <f t="shared" si="4"/>
        <v>55123535</v>
      </c>
      <c r="L43" s="42">
        <f t="shared" si="4"/>
        <v>55123535</v>
      </c>
    </row>
    <row r="44" spans="1:12" ht="13.5" x14ac:dyDescent="0.25">
      <c r="A44" s="33" t="s">
        <v>61</v>
      </c>
      <c r="B44" s="34" t="s">
        <v>19</v>
      </c>
      <c r="C44" s="35">
        <f>+C37+C43</f>
        <v>156104326</v>
      </c>
      <c r="D44" s="35">
        <f t="shared" ref="D44:L44" si="5">+D37+D43</f>
        <v>181792239</v>
      </c>
      <c r="E44" s="36">
        <f t="shared" si="5"/>
        <v>242605501</v>
      </c>
      <c r="F44" s="37">
        <f t="shared" si="5"/>
        <v>182986154</v>
      </c>
      <c r="G44" s="35">
        <f t="shared" si="5"/>
        <v>181994409</v>
      </c>
      <c r="H44" s="36">
        <f t="shared" si="5"/>
        <v>181994409</v>
      </c>
      <c r="I44" s="38">
        <f t="shared" si="5"/>
        <v>293931755</v>
      </c>
      <c r="J44" s="39">
        <f t="shared" si="5"/>
        <v>272716680</v>
      </c>
      <c r="K44" s="35">
        <f t="shared" si="5"/>
        <v>159068426</v>
      </c>
      <c r="L44" s="36">
        <f t="shared" si="5"/>
        <v>162956617</v>
      </c>
    </row>
    <row r="45" spans="1:12" ht="13.5" x14ac:dyDescent="0.25">
      <c r="A45" s="47" t="s">
        <v>62</v>
      </c>
      <c r="B45" s="48" t="s">
        <v>63</v>
      </c>
      <c r="C45" s="49">
        <f>+C26-C44</f>
        <v>537320825</v>
      </c>
      <c r="D45" s="49">
        <f t="shared" ref="D45:L45" si="6">+D26-D44</f>
        <v>528920541</v>
      </c>
      <c r="E45" s="50">
        <f t="shared" si="6"/>
        <v>539098424</v>
      </c>
      <c r="F45" s="51">
        <f t="shared" si="6"/>
        <v>653930485</v>
      </c>
      <c r="G45" s="49">
        <f t="shared" si="6"/>
        <v>659930120</v>
      </c>
      <c r="H45" s="50">
        <f t="shared" si="6"/>
        <v>659930120</v>
      </c>
      <c r="I45" s="52">
        <f t="shared" si="6"/>
        <v>585112231</v>
      </c>
      <c r="J45" s="53">
        <f t="shared" si="6"/>
        <v>70121113</v>
      </c>
      <c r="K45" s="49">
        <f t="shared" si="6"/>
        <v>210443464</v>
      </c>
      <c r="L45" s="50">
        <f t="shared" si="6"/>
        <v>213464000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537320827</v>
      </c>
      <c r="D47" s="23">
        <v>529305540</v>
      </c>
      <c r="E47" s="24">
        <v>539098430</v>
      </c>
      <c r="F47" s="25">
        <v>653930485</v>
      </c>
      <c r="G47" s="23">
        <v>659930120</v>
      </c>
      <c r="H47" s="24">
        <v>659930120</v>
      </c>
      <c r="I47" s="26">
        <v>585112227</v>
      </c>
      <c r="J47" s="27">
        <v>70121114</v>
      </c>
      <c r="K47" s="23">
        <v>210443464</v>
      </c>
      <c r="L47" s="24">
        <v>213464001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537320827</v>
      </c>
      <c r="D50" s="56">
        <f t="shared" ref="D50:L50" si="7">SUM(D47:D49)</f>
        <v>529305540</v>
      </c>
      <c r="E50" s="57">
        <f t="shared" si="7"/>
        <v>539098430</v>
      </c>
      <c r="F50" s="58">
        <f t="shared" si="7"/>
        <v>653930485</v>
      </c>
      <c r="G50" s="56">
        <f t="shared" si="7"/>
        <v>659930120</v>
      </c>
      <c r="H50" s="57">
        <f t="shared" si="7"/>
        <v>659930120</v>
      </c>
      <c r="I50" s="59">
        <f t="shared" si="7"/>
        <v>585112227</v>
      </c>
      <c r="J50" s="60">
        <f t="shared" si="7"/>
        <v>70121114</v>
      </c>
      <c r="K50" s="56">
        <f t="shared" si="7"/>
        <v>210443464</v>
      </c>
      <c r="L50" s="57">
        <f t="shared" si="7"/>
        <v>213464001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57168573</v>
      </c>
      <c r="D6" s="23">
        <v>203506910</v>
      </c>
      <c r="E6" s="24">
        <v>131378317</v>
      </c>
      <c r="F6" s="25">
        <v>3684437137</v>
      </c>
      <c r="G6" s="23">
        <v>3686332137</v>
      </c>
      <c r="H6" s="24">
        <v>3686332137</v>
      </c>
      <c r="I6" s="26">
        <v>-354058142</v>
      </c>
      <c r="J6" s="27">
        <v>4749458167</v>
      </c>
      <c r="K6" s="23">
        <v>4249705366</v>
      </c>
      <c r="L6" s="24">
        <v>413462883</v>
      </c>
    </row>
    <row r="7" spans="1:12" ht="13.5" x14ac:dyDescent="0.25">
      <c r="A7" s="28" t="s">
        <v>22</v>
      </c>
      <c r="B7" s="22" t="s">
        <v>9</v>
      </c>
      <c r="C7" s="23">
        <v>833022877</v>
      </c>
      <c r="D7" s="23">
        <v>930506771</v>
      </c>
      <c r="E7" s="24">
        <v>997221477</v>
      </c>
      <c r="F7" s="25">
        <v>10856932909</v>
      </c>
      <c r="G7" s="23">
        <v>10806932909</v>
      </c>
      <c r="H7" s="24">
        <v>10806932909</v>
      </c>
      <c r="I7" s="26">
        <v>2218051881</v>
      </c>
      <c r="J7" s="27">
        <v>4569510479</v>
      </c>
      <c r="K7" s="23">
        <v>796981707</v>
      </c>
      <c r="L7" s="24">
        <v>12376486880</v>
      </c>
    </row>
    <row r="8" spans="1:12" ht="13.5" x14ac:dyDescent="0.25">
      <c r="A8" s="28" t="s">
        <v>23</v>
      </c>
      <c r="B8" s="22" t="s">
        <v>9</v>
      </c>
      <c r="C8" s="23">
        <v>180608100</v>
      </c>
      <c r="D8" s="23">
        <v>237738488</v>
      </c>
      <c r="E8" s="24">
        <v>261456026</v>
      </c>
      <c r="F8" s="25">
        <v>486054735</v>
      </c>
      <c r="G8" s="23">
        <v>486054735</v>
      </c>
      <c r="H8" s="24">
        <v>486054735</v>
      </c>
      <c r="I8" s="26">
        <v>486105472</v>
      </c>
      <c r="J8" s="27">
        <v>20625611</v>
      </c>
      <c r="K8" s="23">
        <v>73300758</v>
      </c>
      <c r="L8" s="24">
        <v>-25058202</v>
      </c>
    </row>
    <row r="9" spans="1:12" ht="13.5" x14ac:dyDescent="0.25">
      <c r="A9" s="28" t="s">
        <v>24</v>
      </c>
      <c r="B9" s="22" t="s">
        <v>19</v>
      </c>
      <c r="C9" s="23">
        <v>1078796</v>
      </c>
      <c r="D9" s="23">
        <v>1078796</v>
      </c>
      <c r="E9" s="24">
        <v>1078796</v>
      </c>
      <c r="F9" s="25">
        <v>0</v>
      </c>
      <c r="G9" s="23">
        <v>0</v>
      </c>
      <c r="H9" s="24">
        <v>0</v>
      </c>
      <c r="I9" s="26">
        <v>1078796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5128172</v>
      </c>
      <c r="D10" s="23">
        <v>6102175</v>
      </c>
      <c r="E10" s="24">
        <v>4841445</v>
      </c>
      <c r="F10" s="25">
        <v>0</v>
      </c>
      <c r="G10" s="23">
        <v>18638549</v>
      </c>
      <c r="H10" s="24">
        <v>18638549</v>
      </c>
      <c r="I10" s="26">
        <v>-315388301</v>
      </c>
      <c r="J10" s="27">
        <v>0</v>
      </c>
      <c r="K10" s="23">
        <v>-438822191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2279110134</v>
      </c>
      <c r="D11" s="23">
        <v>2438727696</v>
      </c>
      <c r="E11" s="24">
        <v>2588534166</v>
      </c>
      <c r="F11" s="29">
        <v>976484635</v>
      </c>
      <c r="G11" s="30">
        <v>976484635</v>
      </c>
      <c r="H11" s="31">
        <v>976484635</v>
      </c>
      <c r="I11" s="26">
        <v>2756870963</v>
      </c>
      <c r="J11" s="32">
        <v>1035073713</v>
      </c>
      <c r="K11" s="30">
        <v>1097178136</v>
      </c>
      <c r="L11" s="31">
        <v>1085792325</v>
      </c>
    </row>
    <row r="12" spans="1:12" ht="13.5" x14ac:dyDescent="0.25">
      <c r="A12" s="28" t="s">
        <v>28</v>
      </c>
      <c r="B12" s="22" t="s">
        <v>19</v>
      </c>
      <c r="C12" s="23">
        <v>144617382</v>
      </c>
      <c r="D12" s="23">
        <v>145431360</v>
      </c>
      <c r="E12" s="24">
        <v>156419986</v>
      </c>
      <c r="F12" s="25">
        <v>0</v>
      </c>
      <c r="G12" s="23">
        <v>0</v>
      </c>
      <c r="H12" s="24">
        <v>0</v>
      </c>
      <c r="I12" s="26">
        <v>153576219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3500734034</v>
      </c>
      <c r="D13" s="35">
        <f t="shared" ref="D13:L13" si="0">SUM(D6:D12)</f>
        <v>3963092196</v>
      </c>
      <c r="E13" s="36">
        <f t="shared" si="0"/>
        <v>4140930213</v>
      </c>
      <c r="F13" s="37">
        <f t="shared" si="0"/>
        <v>16003909416</v>
      </c>
      <c r="G13" s="35">
        <f t="shared" si="0"/>
        <v>15974442965</v>
      </c>
      <c r="H13" s="36">
        <f t="shared" si="0"/>
        <v>15974442965</v>
      </c>
      <c r="I13" s="38">
        <f t="shared" si="0"/>
        <v>4946236888</v>
      </c>
      <c r="J13" s="39">
        <f t="shared" si="0"/>
        <v>10374667970</v>
      </c>
      <c r="K13" s="35">
        <f t="shared" si="0"/>
        <v>5778343776</v>
      </c>
      <c r="L13" s="36">
        <f t="shared" si="0"/>
        <v>13850683886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440751</v>
      </c>
      <c r="G15" s="23">
        <v>440751</v>
      </c>
      <c r="H15" s="24">
        <v>440751</v>
      </c>
      <c r="I15" s="26">
        <v>0</v>
      </c>
      <c r="J15" s="27">
        <v>502456</v>
      </c>
      <c r="K15" s="23">
        <v>495228</v>
      </c>
      <c r="L15" s="24">
        <v>527076</v>
      </c>
    </row>
    <row r="16" spans="1:12" ht="13.5" x14ac:dyDescent="0.25">
      <c r="A16" s="28" t="s">
        <v>32</v>
      </c>
      <c r="B16" s="22" t="s">
        <v>19</v>
      </c>
      <c r="C16" s="23">
        <v>1094907529</v>
      </c>
      <c r="D16" s="23">
        <v>1897400000</v>
      </c>
      <c r="E16" s="24">
        <v>1664199999</v>
      </c>
      <c r="F16" s="25">
        <v>2319525937</v>
      </c>
      <c r="G16" s="23">
        <v>2319525937</v>
      </c>
      <c r="H16" s="24">
        <v>2319525937</v>
      </c>
      <c r="I16" s="26">
        <v>1664199999</v>
      </c>
      <c r="J16" s="27">
        <v>2458697493</v>
      </c>
      <c r="K16" s="23">
        <v>0</v>
      </c>
      <c r="L16" s="24">
        <v>2579173671</v>
      </c>
    </row>
    <row r="17" spans="1:12" ht="13.5" x14ac:dyDescent="0.25">
      <c r="A17" s="28" t="s">
        <v>33</v>
      </c>
      <c r="B17" s="22" t="s">
        <v>34</v>
      </c>
      <c r="C17" s="23">
        <v>4051463080</v>
      </c>
      <c r="D17" s="23">
        <v>3891754450</v>
      </c>
      <c r="E17" s="24">
        <v>3864726627</v>
      </c>
      <c r="F17" s="29">
        <v>-6765783293</v>
      </c>
      <c r="G17" s="30">
        <v>-6868309942</v>
      </c>
      <c r="H17" s="31">
        <v>-6868309942</v>
      </c>
      <c r="I17" s="26">
        <v>4042059271</v>
      </c>
      <c r="J17" s="32">
        <v>207565599</v>
      </c>
      <c r="K17" s="30">
        <v>5985857478</v>
      </c>
      <c r="L17" s="31">
        <v>-5959551515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7104349</v>
      </c>
      <c r="D20" s="23">
        <v>7077539</v>
      </c>
      <c r="E20" s="24">
        <v>7077539</v>
      </c>
      <c r="F20" s="25">
        <v>7982447</v>
      </c>
      <c r="G20" s="23">
        <v>7982447</v>
      </c>
      <c r="H20" s="24">
        <v>7982447</v>
      </c>
      <c r="I20" s="26">
        <v>7077539</v>
      </c>
      <c r="J20" s="27">
        <v>8461394</v>
      </c>
      <c r="K20" s="23">
        <v>8969077</v>
      </c>
      <c r="L20" s="24">
        <v>8876002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259255123</v>
      </c>
      <c r="G23" s="23">
        <v>259255123</v>
      </c>
      <c r="H23" s="24">
        <v>259255123</v>
      </c>
      <c r="I23" s="26">
        <v>0</v>
      </c>
      <c r="J23" s="27">
        <v>274810430</v>
      </c>
      <c r="K23" s="23">
        <v>291299056</v>
      </c>
      <c r="L23" s="24">
        <v>288276141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5153474958</v>
      </c>
      <c r="D25" s="41">
        <f t="shared" ref="D25:L25" si="1">SUM(D15:D24)</f>
        <v>5796231989</v>
      </c>
      <c r="E25" s="42">
        <f t="shared" si="1"/>
        <v>5536004165</v>
      </c>
      <c r="F25" s="43">
        <f t="shared" si="1"/>
        <v>-4178579035</v>
      </c>
      <c r="G25" s="41">
        <f t="shared" si="1"/>
        <v>-4281105684</v>
      </c>
      <c r="H25" s="42">
        <f t="shared" si="1"/>
        <v>-4281105684</v>
      </c>
      <c r="I25" s="44">
        <f t="shared" si="1"/>
        <v>5713336809</v>
      </c>
      <c r="J25" s="45">
        <f t="shared" si="1"/>
        <v>2950037372</v>
      </c>
      <c r="K25" s="41">
        <f t="shared" si="1"/>
        <v>6286620839</v>
      </c>
      <c r="L25" s="42">
        <f t="shared" si="1"/>
        <v>-3082698625</v>
      </c>
    </row>
    <row r="26" spans="1:12" ht="13.5" x14ac:dyDescent="0.25">
      <c r="A26" s="33" t="s">
        <v>42</v>
      </c>
      <c r="B26" s="34" t="s">
        <v>19</v>
      </c>
      <c r="C26" s="35">
        <f>+C13+C25</f>
        <v>8654208992</v>
      </c>
      <c r="D26" s="35">
        <f t="shared" ref="D26:L26" si="2">+D13+D25</f>
        <v>9759324185</v>
      </c>
      <c r="E26" s="36">
        <f t="shared" si="2"/>
        <v>9676934378</v>
      </c>
      <c r="F26" s="37">
        <f t="shared" si="2"/>
        <v>11825330381</v>
      </c>
      <c r="G26" s="35">
        <f t="shared" si="2"/>
        <v>11693337281</v>
      </c>
      <c r="H26" s="36">
        <f t="shared" si="2"/>
        <v>11693337281</v>
      </c>
      <c r="I26" s="38">
        <f t="shared" si="2"/>
        <v>10659573697</v>
      </c>
      <c r="J26" s="39">
        <f t="shared" si="2"/>
        <v>13324705342</v>
      </c>
      <c r="K26" s="35">
        <f t="shared" si="2"/>
        <v>12064964615</v>
      </c>
      <c r="L26" s="36">
        <f t="shared" si="2"/>
        <v>10767985261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10989490</v>
      </c>
      <c r="D31" s="23">
        <v>12258139</v>
      </c>
      <c r="E31" s="24">
        <v>18001646</v>
      </c>
      <c r="F31" s="25">
        <v>0</v>
      </c>
      <c r="G31" s="23">
        <v>0</v>
      </c>
      <c r="H31" s="24">
        <v>0</v>
      </c>
      <c r="I31" s="26">
        <v>20713652</v>
      </c>
      <c r="J31" s="27">
        <v>0</v>
      </c>
      <c r="K31" s="23">
        <v>45181076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9152411528</v>
      </c>
      <c r="D32" s="23">
        <v>10586484047</v>
      </c>
      <c r="E32" s="24">
        <v>11941449427</v>
      </c>
      <c r="F32" s="25">
        <v>10588982878</v>
      </c>
      <c r="G32" s="23">
        <v>10588982878</v>
      </c>
      <c r="H32" s="24">
        <v>10588982878</v>
      </c>
      <c r="I32" s="26">
        <v>11685190730</v>
      </c>
      <c r="J32" s="27">
        <v>8005083062</v>
      </c>
      <c r="K32" s="23">
        <v>10222758129</v>
      </c>
      <c r="L32" s="24">
        <v>9236532132</v>
      </c>
    </row>
    <row r="33" spans="1:12" ht="13.5" x14ac:dyDescent="0.25">
      <c r="A33" s="28" t="s">
        <v>50</v>
      </c>
      <c r="B33" s="22" t="s">
        <v>51</v>
      </c>
      <c r="C33" s="23">
        <v>102362818</v>
      </c>
      <c r="D33" s="23">
        <v>191001125</v>
      </c>
      <c r="E33" s="24">
        <v>118957275</v>
      </c>
      <c r="F33" s="25">
        <v>399350000</v>
      </c>
      <c r="G33" s="23">
        <v>323140000</v>
      </c>
      <c r="H33" s="24">
        <v>323140000</v>
      </c>
      <c r="I33" s="26">
        <v>94559931</v>
      </c>
      <c r="J33" s="27">
        <v>0</v>
      </c>
      <c r="K33" s="23">
        <v>599600152</v>
      </c>
      <c r="L33" s="24">
        <v>394495332</v>
      </c>
    </row>
    <row r="34" spans="1:12" ht="13.5" x14ac:dyDescent="0.25">
      <c r="A34" s="28" t="s">
        <v>52</v>
      </c>
      <c r="B34" s="22" t="s">
        <v>19</v>
      </c>
      <c r="C34" s="23">
        <v>614852804</v>
      </c>
      <c r="D34" s="23">
        <v>627382309</v>
      </c>
      <c r="E34" s="24">
        <v>620316297</v>
      </c>
      <c r="F34" s="25">
        <v>459890363</v>
      </c>
      <c r="G34" s="23">
        <v>459890363</v>
      </c>
      <c r="H34" s="24">
        <v>459890363</v>
      </c>
      <c r="I34" s="26">
        <v>620316298</v>
      </c>
      <c r="J34" s="27">
        <v>487483785</v>
      </c>
      <c r="K34" s="23">
        <v>516732812</v>
      </c>
      <c r="L34" s="24">
        <v>511370490</v>
      </c>
    </row>
    <row r="35" spans="1:12" ht="13.5" x14ac:dyDescent="0.25">
      <c r="A35" s="28" t="s">
        <v>27</v>
      </c>
      <c r="B35" s="22" t="s">
        <v>19</v>
      </c>
      <c r="C35" s="23">
        <v>1458024357</v>
      </c>
      <c r="D35" s="23">
        <v>1517084762</v>
      </c>
      <c r="E35" s="24">
        <v>1620292606</v>
      </c>
      <c r="F35" s="25">
        <v>0</v>
      </c>
      <c r="G35" s="23">
        <v>0</v>
      </c>
      <c r="H35" s="24">
        <v>0</v>
      </c>
      <c r="I35" s="26">
        <v>1898045701</v>
      </c>
      <c r="J35" s="27">
        <v>110000000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11338640997</v>
      </c>
      <c r="D37" s="35">
        <f t="shared" ref="D37:L37" si="3">SUM(D29:D36)</f>
        <v>12934210382</v>
      </c>
      <c r="E37" s="36">
        <f t="shared" si="3"/>
        <v>14319017251</v>
      </c>
      <c r="F37" s="37">
        <f t="shared" si="3"/>
        <v>11448223241</v>
      </c>
      <c r="G37" s="35">
        <f t="shared" si="3"/>
        <v>11372013241</v>
      </c>
      <c r="H37" s="36">
        <f t="shared" si="3"/>
        <v>11372013241</v>
      </c>
      <c r="I37" s="38">
        <f t="shared" si="3"/>
        <v>14318826312</v>
      </c>
      <c r="J37" s="39">
        <f t="shared" si="3"/>
        <v>8602566847</v>
      </c>
      <c r="K37" s="35">
        <f t="shared" si="3"/>
        <v>11384272169</v>
      </c>
      <c r="L37" s="36">
        <f t="shared" si="3"/>
        <v>10142397954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11338640997</v>
      </c>
      <c r="D44" s="35">
        <f t="shared" ref="D44:L44" si="5">+D37+D43</f>
        <v>12934210382</v>
      </c>
      <c r="E44" s="36">
        <f t="shared" si="5"/>
        <v>14319017251</v>
      </c>
      <c r="F44" s="37">
        <f t="shared" si="5"/>
        <v>11448223241</v>
      </c>
      <c r="G44" s="35">
        <f t="shared" si="5"/>
        <v>11372013241</v>
      </c>
      <c r="H44" s="36">
        <f t="shared" si="5"/>
        <v>11372013241</v>
      </c>
      <c r="I44" s="38">
        <f t="shared" si="5"/>
        <v>14318826312</v>
      </c>
      <c r="J44" s="39">
        <f t="shared" si="5"/>
        <v>8602566847</v>
      </c>
      <c r="K44" s="35">
        <f t="shared" si="5"/>
        <v>11384272169</v>
      </c>
      <c r="L44" s="36">
        <f t="shared" si="5"/>
        <v>10142397954</v>
      </c>
    </row>
    <row r="45" spans="1:12" ht="13.5" x14ac:dyDescent="0.25">
      <c r="A45" s="47" t="s">
        <v>62</v>
      </c>
      <c r="B45" s="48" t="s">
        <v>63</v>
      </c>
      <c r="C45" s="49">
        <f>+C26-C44</f>
        <v>-2684432005</v>
      </c>
      <c r="D45" s="49">
        <f t="shared" ref="D45:L45" si="6">+D26-D44</f>
        <v>-3174886197</v>
      </c>
      <c r="E45" s="50">
        <f t="shared" si="6"/>
        <v>-4642082873</v>
      </c>
      <c r="F45" s="51">
        <f t="shared" si="6"/>
        <v>377107140</v>
      </c>
      <c r="G45" s="49">
        <f t="shared" si="6"/>
        <v>321324040</v>
      </c>
      <c r="H45" s="50">
        <f t="shared" si="6"/>
        <v>321324040</v>
      </c>
      <c r="I45" s="52">
        <f t="shared" si="6"/>
        <v>-3659252615</v>
      </c>
      <c r="J45" s="53">
        <f t="shared" si="6"/>
        <v>4722138495</v>
      </c>
      <c r="K45" s="49">
        <f t="shared" si="6"/>
        <v>680692446</v>
      </c>
      <c r="L45" s="50">
        <f t="shared" si="6"/>
        <v>625587307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-2684431993</v>
      </c>
      <c r="D47" s="23">
        <v>-3172458843</v>
      </c>
      <c r="E47" s="24">
        <v>-2464093238</v>
      </c>
      <c r="F47" s="25">
        <v>0</v>
      </c>
      <c r="G47" s="23">
        <v>0</v>
      </c>
      <c r="H47" s="24">
        <v>0</v>
      </c>
      <c r="I47" s="26">
        <v>-3468812294</v>
      </c>
      <c r="J47" s="27">
        <v>3790000000</v>
      </c>
      <c r="K47" s="23">
        <v>0</v>
      </c>
      <c r="L47" s="24">
        <v>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-2684431993</v>
      </c>
      <c r="D50" s="56">
        <f t="shared" ref="D50:L50" si="7">SUM(D47:D49)</f>
        <v>-3172458843</v>
      </c>
      <c r="E50" s="57">
        <f t="shared" si="7"/>
        <v>-2464093238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-3468812294</v>
      </c>
      <c r="J50" s="60">
        <f t="shared" si="7"/>
        <v>3790000000</v>
      </c>
      <c r="K50" s="56">
        <f t="shared" si="7"/>
        <v>0</v>
      </c>
      <c r="L50" s="57">
        <f t="shared" si="7"/>
        <v>0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10953071</v>
      </c>
      <c r="D6" s="23">
        <v>-35202640</v>
      </c>
      <c r="E6" s="24">
        <v>0</v>
      </c>
      <c r="F6" s="25">
        <v>9840046</v>
      </c>
      <c r="G6" s="23">
        <v>33941688</v>
      </c>
      <c r="H6" s="24">
        <v>33941688</v>
      </c>
      <c r="I6" s="26">
        <v>3197706</v>
      </c>
      <c r="J6" s="27">
        <v>28117239</v>
      </c>
      <c r="K6" s="23">
        <v>62373089</v>
      </c>
      <c r="L6" s="24">
        <v>99878429</v>
      </c>
    </row>
    <row r="7" spans="1:12" ht="13.5" x14ac:dyDescent="0.25">
      <c r="A7" s="28" t="s">
        <v>22</v>
      </c>
      <c r="B7" s="22" t="s">
        <v>9</v>
      </c>
      <c r="C7" s="23">
        <v>-58262819</v>
      </c>
      <c r="D7" s="23">
        <v>-1313666</v>
      </c>
      <c r="E7" s="24">
        <v>0</v>
      </c>
      <c r="F7" s="25">
        <v>0</v>
      </c>
      <c r="G7" s="23">
        <v>134258714</v>
      </c>
      <c r="H7" s="24">
        <v>134258714</v>
      </c>
      <c r="I7" s="26">
        <v>14970489</v>
      </c>
      <c r="J7" s="27">
        <v>252022269</v>
      </c>
      <c r="K7" s="23">
        <v>252022267</v>
      </c>
      <c r="L7" s="24">
        <v>252022267</v>
      </c>
    </row>
    <row r="8" spans="1:12" ht="13.5" x14ac:dyDescent="0.25">
      <c r="A8" s="28" t="s">
        <v>23</v>
      </c>
      <c r="B8" s="22" t="s">
        <v>9</v>
      </c>
      <c r="C8" s="23">
        <v>-63780650</v>
      </c>
      <c r="D8" s="23">
        <v>-6458194</v>
      </c>
      <c r="E8" s="24">
        <v>0</v>
      </c>
      <c r="F8" s="25">
        <v>0</v>
      </c>
      <c r="G8" s="23">
        <v>0</v>
      </c>
      <c r="H8" s="24">
        <v>0</v>
      </c>
      <c r="I8" s="26">
        <v>39731804</v>
      </c>
      <c r="J8" s="27">
        <v>15774518</v>
      </c>
      <c r="K8" s="23">
        <v>15774519</v>
      </c>
      <c r="L8" s="24">
        <v>15774519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-570410</v>
      </c>
      <c r="D10" s="23">
        <v>901424</v>
      </c>
      <c r="E10" s="24">
        <v>0</v>
      </c>
      <c r="F10" s="25">
        <v>1</v>
      </c>
      <c r="G10" s="23">
        <v>6822398</v>
      </c>
      <c r="H10" s="24">
        <v>6822398</v>
      </c>
      <c r="I10" s="26">
        <v>3407407</v>
      </c>
      <c r="J10" s="27">
        <v>40646</v>
      </c>
      <c r="K10" s="23">
        <v>40646</v>
      </c>
      <c r="L10" s="24">
        <v>40646</v>
      </c>
    </row>
    <row r="11" spans="1:12" ht="13.5" x14ac:dyDescent="0.25">
      <c r="A11" s="28" t="s">
        <v>27</v>
      </c>
      <c r="B11" s="22" t="s">
        <v>19</v>
      </c>
      <c r="C11" s="23">
        <v>10235934</v>
      </c>
      <c r="D11" s="23">
        <v>30944483</v>
      </c>
      <c r="E11" s="24">
        <v>0</v>
      </c>
      <c r="F11" s="29">
        <v>0</v>
      </c>
      <c r="G11" s="30">
        <v>-9313008</v>
      </c>
      <c r="H11" s="31">
        <v>-9313008</v>
      </c>
      <c r="I11" s="26">
        <v>13777683</v>
      </c>
      <c r="J11" s="32">
        <v>164959484</v>
      </c>
      <c r="K11" s="30">
        <v>189678100</v>
      </c>
      <c r="L11" s="31">
        <v>214396715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-101424874</v>
      </c>
      <c r="D13" s="35">
        <f t="shared" ref="D13:L13" si="0">SUM(D6:D12)</f>
        <v>-11128593</v>
      </c>
      <c r="E13" s="36">
        <f t="shared" si="0"/>
        <v>0</v>
      </c>
      <c r="F13" s="37">
        <f t="shared" si="0"/>
        <v>9840047</v>
      </c>
      <c r="G13" s="35">
        <f t="shared" si="0"/>
        <v>165709792</v>
      </c>
      <c r="H13" s="36">
        <f t="shared" si="0"/>
        <v>165709792</v>
      </c>
      <c r="I13" s="38">
        <f t="shared" si="0"/>
        <v>75085089</v>
      </c>
      <c r="J13" s="39">
        <f t="shared" si="0"/>
        <v>460914156</v>
      </c>
      <c r="K13" s="35">
        <f t="shared" si="0"/>
        <v>519888621</v>
      </c>
      <c r="L13" s="36">
        <f t="shared" si="0"/>
        <v>582112576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22438</v>
      </c>
      <c r="D15" s="23">
        <v>17532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603758689</v>
      </c>
      <c r="K16" s="23">
        <v>603758689</v>
      </c>
      <c r="L16" s="24">
        <v>603758689</v>
      </c>
    </row>
    <row r="17" spans="1:12" ht="13.5" x14ac:dyDescent="0.25">
      <c r="A17" s="28" t="s">
        <v>33</v>
      </c>
      <c r="B17" s="22" t="s">
        <v>34</v>
      </c>
      <c r="C17" s="23">
        <v>-48892766</v>
      </c>
      <c r="D17" s="23">
        <v>-9319553</v>
      </c>
      <c r="E17" s="24">
        <v>0</v>
      </c>
      <c r="F17" s="29">
        <v>44589901</v>
      </c>
      <c r="G17" s="30">
        <v>47187900</v>
      </c>
      <c r="H17" s="31">
        <v>47187900</v>
      </c>
      <c r="I17" s="26">
        <v>38959998</v>
      </c>
      <c r="J17" s="32">
        <v>1233681401</v>
      </c>
      <c r="K17" s="30">
        <v>1232407052</v>
      </c>
      <c r="L17" s="31">
        <v>1236404708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-83950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-48870328</v>
      </c>
      <c r="D25" s="41">
        <f t="shared" ref="D25:L25" si="1">SUM(D15:D24)</f>
        <v>-9385971</v>
      </c>
      <c r="E25" s="42">
        <f t="shared" si="1"/>
        <v>0</v>
      </c>
      <c r="F25" s="43">
        <f t="shared" si="1"/>
        <v>44589901</v>
      </c>
      <c r="G25" s="41">
        <f t="shared" si="1"/>
        <v>47187900</v>
      </c>
      <c r="H25" s="42">
        <f t="shared" si="1"/>
        <v>47187900</v>
      </c>
      <c r="I25" s="44">
        <f t="shared" si="1"/>
        <v>38959998</v>
      </c>
      <c r="J25" s="45">
        <f t="shared" si="1"/>
        <v>1837440090</v>
      </c>
      <c r="K25" s="41">
        <f t="shared" si="1"/>
        <v>1836165741</v>
      </c>
      <c r="L25" s="42">
        <f t="shared" si="1"/>
        <v>1840163397</v>
      </c>
    </row>
    <row r="26" spans="1:12" ht="13.5" x14ac:dyDescent="0.25">
      <c r="A26" s="33" t="s">
        <v>42</v>
      </c>
      <c r="B26" s="34" t="s">
        <v>19</v>
      </c>
      <c r="C26" s="35">
        <f>+C13+C25</f>
        <v>-150295202</v>
      </c>
      <c r="D26" s="35">
        <f t="shared" ref="D26:L26" si="2">+D13+D25</f>
        <v>-20514564</v>
      </c>
      <c r="E26" s="36">
        <f t="shared" si="2"/>
        <v>0</v>
      </c>
      <c r="F26" s="37">
        <f t="shared" si="2"/>
        <v>54429948</v>
      </c>
      <c r="G26" s="35">
        <f t="shared" si="2"/>
        <v>212897692</v>
      </c>
      <c r="H26" s="36">
        <f t="shared" si="2"/>
        <v>212897692</v>
      </c>
      <c r="I26" s="38">
        <f t="shared" si="2"/>
        <v>114045087</v>
      </c>
      <c r="J26" s="39">
        <f t="shared" si="2"/>
        <v>2298354246</v>
      </c>
      <c r="K26" s="35">
        <f t="shared" si="2"/>
        <v>2356054362</v>
      </c>
      <c r="L26" s="36">
        <f t="shared" si="2"/>
        <v>2422275973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3105</v>
      </c>
      <c r="D31" s="23">
        <v>314979</v>
      </c>
      <c r="E31" s="24">
        <v>0</v>
      </c>
      <c r="F31" s="25">
        <v>0</v>
      </c>
      <c r="G31" s="23">
        <v>14841</v>
      </c>
      <c r="H31" s="24">
        <v>14841</v>
      </c>
      <c r="I31" s="26">
        <v>-9655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25684115</v>
      </c>
      <c r="D32" s="23">
        <v>136552408</v>
      </c>
      <c r="E32" s="24">
        <v>0</v>
      </c>
      <c r="F32" s="25">
        <v>1400000</v>
      </c>
      <c r="G32" s="23">
        <v>178997271</v>
      </c>
      <c r="H32" s="24">
        <v>178997271</v>
      </c>
      <c r="I32" s="26">
        <v>196497754</v>
      </c>
      <c r="J32" s="27">
        <v>1693908185</v>
      </c>
      <c r="K32" s="23">
        <v>1825568502</v>
      </c>
      <c r="L32" s="24">
        <v>1995303046</v>
      </c>
    </row>
    <row r="33" spans="1:12" ht="13.5" x14ac:dyDescent="0.25">
      <c r="A33" s="28" t="s">
        <v>50</v>
      </c>
      <c r="B33" s="22" t="s">
        <v>51</v>
      </c>
      <c r="C33" s="23">
        <v>-17683197</v>
      </c>
      <c r="D33" s="23">
        <v>-3922729</v>
      </c>
      <c r="E33" s="24">
        <v>0</v>
      </c>
      <c r="F33" s="25">
        <v>0</v>
      </c>
      <c r="G33" s="23">
        <v>22530290</v>
      </c>
      <c r="H33" s="24">
        <v>22530290</v>
      </c>
      <c r="I33" s="26">
        <v>30079583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3600591</v>
      </c>
      <c r="D34" s="23">
        <v>10150836</v>
      </c>
      <c r="E34" s="24">
        <v>0</v>
      </c>
      <c r="F34" s="25">
        <v>2050000</v>
      </c>
      <c r="G34" s="23">
        <v>0</v>
      </c>
      <c r="H34" s="24">
        <v>0</v>
      </c>
      <c r="I34" s="26">
        <v>0</v>
      </c>
      <c r="J34" s="27">
        <v>80477144</v>
      </c>
      <c r="K34" s="23">
        <v>88288481</v>
      </c>
      <c r="L34" s="24">
        <v>96921067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4190044</v>
      </c>
      <c r="G35" s="23">
        <v>0</v>
      </c>
      <c r="H35" s="24">
        <v>0</v>
      </c>
      <c r="I35" s="26">
        <v>0</v>
      </c>
      <c r="J35" s="27">
        <v>21552119</v>
      </c>
      <c r="K35" s="23">
        <v>46972479</v>
      </c>
      <c r="L35" s="24">
        <v>76633783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11604614</v>
      </c>
      <c r="D37" s="35">
        <f t="shared" ref="D37:L37" si="3">SUM(D29:D36)</f>
        <v>143095494</v>
      </c>
      <c r="E37" s="36">
        <f t="shared" si="3"/>
        <v>0</v>
      </c>
      <c r="F37" s="37">
        <f t="shared" si="3"/>
        <v>7640044</v>
      </c>
      <c r="G37" s="35">
        <f t="shared" si="3"/>
        <v>201542402</v>
      </c>
      <c r="H37" s="36">
        <f t="shared" si="3"/>
        <v>201542402</v>
      </c>
      <c r="I37" s="38">
        <f t="shared" si="3"/>
        <v>226567682</v>
      </c>
      <c r="J37" s="39">
        <f t="shared" si="3"/>
        <v>1795937448</v>
      </c>
      <c r="K37" s="35">
        <f t="shared" si="3"/>
        <v>1960829462</v>
      </c>
      <c r="L37" s="36">
        <f t="shared" si="3"/>
        <v>2168857896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1544059</v>
      </c>
      <c r="D40" s="23">
        <v>169061</v>
      </c>
      <c r="E40" s="24">
        <v>0</v>
      </c>
      <c r="F40" s="25">
        <v>1600000</v>
      </c>
      <c r="G40" s="23">
        <v>0</v>
      </c>
      <c r="H40" s="24">
        <v>0</v>
      </c>
      <c r="I40" s="26">
        <v>0</v>
      </c>
      <c r="J40" s="27">
        <v>12869000</v>
      </c>
      <c r="K40" s="23">
        <v>13546896</v>
      </c>
      <c r="L40" s="24">
        <v>14198291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-599000</v>
      </c>
      <c r="D42" s="23">
        <v>1175000</v>
      </c>
      <c r="E42" s="24">
        <v>0</v>
      </c>
      <c r="F42" s="25">
        <v>600000</v>
      </c>
      <c r="G42" s="23">
        <v>0</v>
      </c>
      <c r="H42" s="24">
        <v>0</v>
      </c>
      <c r="I42" s="26">
        <v>0</v>
      </c>
      <c r="J42" s="27">
        <v>54474000</v>
      </c>
      <c r="K42" s="23">
        <v>62421000</v>
      </c>
      <c r="L42" s="24">
        <v>71813000</v>
      </c>
    </row>
    <row r="43" spans="1:12" ht="13.5" x14ac:dyDescent="0.25">
      <c r="A43" s="33" t="s">
        <v>60</v>
      </c>
      <c r="B43" s="40" t="s">
        <v>19</v>
      </c>
      <c r="C43" s="35">
        <f>SUM(C39:C42)</f>
        <v>945059</v>
      </c>
      <c r="D43" s="41">
        <f t="shared" ref="D43:L43" si="4">SUM(D39:D42)</f>
        <v>1344061</v>
      </c>
      <c r="E43" s="42">
        <f t="shared" si="4"/>
        <v>0</v>
      </c>
      <c r="F43" s="43">
        <f t="shared" si="4"/>
        <v>2200000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67343000</v>
      </c>
      <c r="K43" s="41">
        <f t="shared" si="4"/>
        <v>75967896</v>
      </c>
      <c r="L43" s="42">
        <f t="shared" si="4"/>
        <v>86011291</v>
      </c>
    </row>
    <row r="44" spans="1:12" ht="13.5" x14ac:dyDescent="0.25">
      <c r="A44" s="33" t="s">
        <v>61</v>
      </c>
      <c r="B44" s="34" t="s">
        <v>19</v>
      </c>
      <c r="C44" s="35">
        <f>+C37+C43</f>
        <v>12549673</v>
      </c>
      <c r="D44" s="35">
        <f t="shared" ref="D44:L44" si="5">+D37+D43</f>
        <v>144439555</v>
      </c>
      <c r="E44" s="36">
        <f t="shared" si="5"/>
        <v>0</v>
      </c>
      <c r="F44" s="37">
        <f t="shared" si="5"/>
        <v>9840044</v>
      </c>
      <c r="G44" s="35">
        <f t="shared" si="5"/>
        <v>201542402</v>
      </c>
      <c r="H44" s="36">
        <f t="shared" si="5"/>
        <v>201542402</v>
      </c>
      <c r="I44" s="38">
        <f t="shared" si="5"/>
        <v>226567682</v>
      </c>
      <c r="J44" s="39">
        <f t="shared" si="5"/>
        <v>1863280448</v>
      </c>
      <c r="K44" s="35">
        <f t="shared" si="5"/>
        <v>2036797358</v>
      </c>
      <c r="L44" s="36">
        <f t="shared" si="5"/>
        <v>2254869187</v>
      </c>
    </row>
    <row r="45" spans="1:12" ht="13.5" x14ac:dyDescent="0.25">
      <c r="A45" s="47" t="s">
        <v>62</v>
      </c>
      <c r="B45" s="48" t="s">
        <v>63</v>
      </c>
      <c r="C45" s="49">
        <f>+C26-C44</f>
        <v>-162844875</v>
      </c>
      <c r="D45" s="49">
        <f t="shared" ref="D45:L45" si="6">+D26-D44</f>
        <v>-164954119</v>
      </c>
      <c r="E45" s="50">
        <f t="shared" si="6"/>
        <v>0</v>
      </c>
      <c r="F45" s="51">
        <f t="shared" si="6"/>
        <v>44589904</v>
      </c>
      <c r="G45" s="49">
        <f t="shared" si="6"/>
        <v>11355290</v>
      </c>
      <c r="H45" s="50">
        <f t="shared" si="6"/>
        <v>11355290</v>
      </c>
      <c r="I45" s="52">
        <f t="shared" si="6"/>
        <v>-112522595</v>
      </c>
      <c r="J45" s="53">
        <f t="shared" si="6"/>
        <v>435073798</v>
      </c>
      <c r="K45" s="49">
        <f t="shared" si="6"/>
        <v>319257004</v>
      </c>
      <c r="L45" s="50">
        <f t="shared" si="6"/>
        <v>167406786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46559342</v>
      </c>
      <c r="G47" s="23">
        <v>123938443</v>
      </c>
      <c r="H47" s="24">
        <v>123938443</v>
      </c>
      <c r="I47" s="26">
        <v>0</v>
      </c>
      <c r="J47" s="27">
        <v>375457048</v>
      </c>
      <c r="K47" s="23">
        <v>255801247</v>
      </c>
      <c r="L47" s="24">
        <v>89896417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46559342</v>
      </c>
      <c r="G50" s="56">
        <f t="shared" si="7"/>
        <v>123938443</v>
      </c>
      <c r="H50" s="57">
        <f t="shared" si="7"/>
        <v>123938443</v>
      </c>
      <c r="I50" s="59">
        <f t="shared" si="7"/>
        <v>0</v>
      </c>
      <c r="J50" s="60">
        <f t="shared" si="7"/>
        <v>375457048</v>
      </c>
      <c r="K50" s="56">
        <f t="shared" si="7"/>
        <v>255801247</v>
      </c>
      <c r="L50" s="57">
        <f t="shared" si="7"/>
        <v>89896417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121220822</v>
      </c>
      <c r="D6" s="23">
        <v>111525826</v>
      </c>
      <c r="E6" s="24">
        <v>106197292</v>
      </c>
      <c r="F6" s="25">
        <v>61044868</v>
      </c>
      <c r="G6" s="23">
        <v>92996384</v>
      </c>
      <c r="H6" s="24">
        <v>92996384</v>
      </c>
      <c r="I6" s="26">
        <v>70619888</v>
      </c>
      <c r="J6" s="27">
        <v>57557613</v>
      </c>
      <c r="K6" s="23">
        <v>40126265</v>
      </c>
      <c r="L6" s="24">
        <v>24569834</v>
      </c>
    </row>
    <row r="7" spans="1:12" ht="13.5" x14ac:dyDescent="0.25">
      <c r="A7" s="28" t="s">
        <v>22</v>
      </c>
      <c r="B7" s="22" t="s">
        <v>9</v>
      </c>
      <c r="C7" s="23">
        <v>242221</v>
      </c>
      <c r="D7" s="23">
        <v>-58368</v>
      </c>
      <c r="E7" s="24">
        <v>-155123</v>
      </c>
      <c r="F7" s="25">
        <v>106631</v>
      </c>
      <c r="G7" s="23">
        <v>106631</v>
      </c>
      <c r="H7" s="24">
        <v>106631</v>
      </c>
      <c r="I7" s="26">
        <v>406245</v>
      </c>
      <c r="J7" s="27">
        <v>9876</v>
      </c>
      <c r="K7" s="23">
        <v>174876</v>
      </c>
      <c r="L7" s="24">
        <v>339876</v>
      </c>
    </row>
    <row r="8" spans="1:12" ht="13.5" x14ac:dyDescent="0.25">
      <c r="A8" s="28" t="s">
        <v>23</v>
      </c>
      <c r="B8" s="22" t="s">
        <v>9</v>
      </c>
      <c r="C8" s="23">
        <v>262445</v>
      </c>
      <c r="D8" s="23">
        <v>144756</v>
      </c>
      <c r="E8" s="24">
        <v>411919</v>
      </c>
      <c r="F8" s="25">
        <v>144757</v>
      </c>
      <c r="G8" s="23">
        <v>144757</v>
      </c>
      <c r="H8" s="24">
        <v>144757</v>
      </c>
      <c r="I8" s="26">
        <v>151550</v>
      </c>
      <c r="J8" s="27">
        <v>411919</v>
      </c>
      <c r="K8" s="23">
        <v>411919</v>
      </c>
      <c r="L8" s="24">
        <v>411919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457829</v>
      </c>
      <c r="F10" s="25">
        <v>0</v>
      </c>
      <c r="G10" s="23">
        <v>0</v>
      </c>
      <c r="H10" s="24">
        <v>0</v>
      </c>
      <c r="I10" s="26">
        <v>52811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2976161</v>
      </c>
      <c r="D11" s="23">
        <v>2084195</v>
      </c>
      <c r="E11" s="24">
        <v>3466334</v>
      </c>
      <c r="F11" s="29">
        <v>2787194</v>
      </c>
      <c r="G11" s="30">
        <v>2787194</v>
      </c>
      <c r="H11" s="31">
        <v>2787194</v>
      </c>
      <c r="I11" s="26">
        <v>2490720</v>
      </c>
      <c r="J11" s="32">
        <v>3466335</v>
      </c>
      <c r="K11" s="30">
        <v>3466335</v>
      </c>
      <c r="L11" s="31">
        <v>3466335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4700</v>
      </c>
      <c r="E12" s="24">
        <v>4700</v>
      </c>
      <c r="F12" s="25">
        <v>4700</v>
      </c>
      <c r="G12" s="23">
        <v>4700</v>
      </c>
      <c r="H12" s="24">
        <v>4700</v>
      </c>
      <c r="I12" s="26">
        <v>4700</v>
      </c>
      <c r="J12" s="27">
        <v>4700</v>
      </c>
      <c r="K12" s="23">
        <v>4700</v>
      </c>
      <c r="L12" s="24">
        <v>4700</v>
      </c>
    </row>
    <row r="13" spans="1:12" ht="13.5" x14ac:dyDescent="0.25">
      <c r="A13" s="33" t="s">
        <v>29</v>
      </c>
      <c r="B13" s="34" t="s">
        <v>19</v>
      </c>
      <c r="C13" s="35">
        <f>SUM(C6:C12)</f>
        <v>124701649</v>
      </c>
      <c r="D13" s="35">
        <f t="shared" ref="D13:L13" si="0">SUM(D6:D12)</f>
        <v>113701109</v>
      </c>
      <c r="E13" s="36">
        <f t="shared" si="0"/>
        <v>110382951</v>
      </c>
      <c r="F13" s="37">
        <f t="shared" si="0"/>
        <v>64088150</v>
      </c>
      <c r="G13" s="35">
        <f t="shared" si="0"/>
        <v>96039666</v>
      </c>
      <c r="H13" s="36">
        <f t="shared" si="0"/>
        <v>96039666</v>
      </c>
      <c r="I13" s="38">
        <f t="shared" si="0"/>
        <v>73725914</v>
      </c>
      <c r="J13" s="39">
        <f t="shared" si="0"/>
        <v>61450443</v>
      </c>
      <c r="K13" s="35">
        <f t="shared" si="0"/>
        <v>44184095</v>
      </c>
      <c r="L13" s="36">
        <f t="shared" si="0"/>
        <v>28792664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54389828</v>
      </c>
      <c r="D17" s="23">
        <v>55226477</v>
      </c>
      <c r="E17" s="24">
        <v>51998711</v>
      </c>
      <c r="F17" s="29">
        <v>56815074</v>
      </c>
      <c r="G17" s="30">
        <v>58165074</v>
      </c>
      <c r="H17" s="31">
        <v>58165074</v>
      </c>
      <c r="I17" s="26">
        <v>56647488</v>
      </c>
      <c r="J17" s="32">
        <v>49891142</v>
      </c>
      <c r="K17" s="30">
        <v>44633632</v>
      </c>
      <c r="L17" s="31">
        <v>39376122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282512</v>
      </c>
      <c r="D21" s="23">
        <v>81248</v>
      </c>
      <c r="E21" s="24">
        <v>53088</v>
      </c>
      <c r="F21" s="25">
        <v>-32592</v>
      </c>
      <c r="G21" s="23">
        <v>-32592</v>
      </c>
      <c r="H21" s="24">
        <v>-32592</v>
      </c>
      <c r="I21" s="26">
        <v>133780</v>
      </c>
      <c r="J21" s="27">
        <v>89248</v>
      </c>
      <c r="K21" s="23">
        <v>75408</v>
      </c>
      <c r="L21" s="24">
        <v>61568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100</v>
      </c>
      <c r="D24" s="23">
        <v>100</v>
      </c>
      <c r="E24" s="24">
        <v>100</v>
      </c>
      <c r="F24" s="29">
        <v>100</v>
      </c>
      <c r="G24" s="30">
        <v>100</v>
      </c>
      <c r="H24" s="31">
        <v>100</v>
      </c>
      <c r="I24" s="25">
        <v>100</v>
      </c>
      <c r="J24" s="32">
        <v>100</v>
      </c>
      <c r="K24" s="30">
        <v>100</v>
      </c>
      <c r="L24" s="31">
        <v>100</v>
      </c>
    </row>
    <row r="25" spans="1:12" ht="13.5" x14ac:dyDescent="0.25">
      <c r="A25" s="33" t="s">
        <v>41</v>
      </c>
      <c r="B25" s="40" t="s">
        <v>19</v>
      </c>
      <c r="C25" s="35">
        <f>SUM(C15:C24)</f>
        <v>54672440</v>
      </c>
      <c r="D25" s="41">
        <f t="shared" ref="D25:L25" si="1">SUM(D15:D24)</f>
        <v>55307825</v>
      </c>
      <c r="E25" s="42">
        <f t="shared" si="1"/>
        <v>52051899</v>
      </c>
      <c r="F25" s="43">
        <f t="shared" si="1"/>
        <v>56782582</v>
      </c>
      <c r="G25" s="41">
        <f t="shared" si="1"/>
        <v>58132582</v>
      </c>
      <c r="H25" s="42">
        <f t="shared" si="1"/>
        <v>58132582</v>
      </c>
      <c r="I25" s="44">
        <f t="shared" si="1"/>
        <v>56781368</v>
      </c>
      <c r="J25" s="45">
        <f t="shared" si="1"/>
        <v>49980490</v>
      </c>
      <c r="K25" s="41">
        <f t="shared" si="1"/>
        <v>44709140</v>
      </c>
      <c r="L25" s="42">
        <f t="shared" si="1"/>
        <v>39437790</v>
      </c>
    </row>
    <row r="26" spans="1:12" ht="13.5" x14ac:dyDescent="0.25">
      <c r="A26" s="33" t="s">
        <v>42</v>
      </c>
      <c r="B26" s="34" t="s">
        <v>19</v>
      </c>
      <c r="C26" s="35">
        <f>+C13+C25</f>
        <v>179374089</v>
      </c>
      <c r="D26" s="35">
        <f t="shared" ref="D26:L26" si="2">+D13+D25</f>
        <v>169008934</v>
      </c>
      <c r="E26" s="36">
        <f t="shared" si="2"/>
        <v>162434850</v>
      </c>
      <c r="F26" s="37">
        <f t="shared" si="2"/>
        <v>120870732</v>
      </c>
      <c r="G26" s="35">
        <f t="shared" si="2"/>
        <v>154172248</v>
      </c>
      <c r="H26" s="36">
        <f t="shared" si="2"/>
        <v>154172248</v>
      </c>
      <c r="I26" s="38">
        <f t="shared" si="2"/>
        <v>130507282</v>
      </c>
      <c r="J26" s="39">
        <f t="shared" si="2"/>
        <v>111430933</v>
      </c>
      <c r="K26" s="35">
        <f t="shared" si="2"/>
        <v>88893235</v>
      </c>
      <c r="L26" s="36">
        <f t="shared" si="2"/>
        <v>68230454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4793912</v>
      </c>
      <c r="D32" s="23">
        <v>21068054</v>
      </c>
      <c r="E32" s="24">
        <v>22412441</v>
      </c>
      <c r="F32" s="25">
        <v>21533777</v>
      </c>
      <c r="G32" s="23">
        <v>54835293</v>
      </c>
      <c r="H32" s="24">
        <v>54835293</v>
      </c>
      <c r="I32" s="26">
        <v>19474669</v>
      </c>
      <c r="J32" s="27">
        <v>20156519</v>
      </c>
      <c r="K32" s="23">
        <v>25015887</v>
      </c>
      <c r="L32" s="24">
        <v>34720919</v>
      </c>
    </row>
    <row r="33" spans="1:12" ht="13.5" x14ac:dyDescent="0.25">
      <c r="A33" s="28" t="s">
        <v>50</v>
      </c>
      <c r="B33" s="22" t="s">
        <v>51</v>
      </c>
      <c r="C33" s="23">
        <v>26882</v>
      </c>
      <c r="D33" s="23">
        <v>0</v>
      </c>
      <c r="E33" s="24">
        <v>1056723</v>
      </c>
      <c r="F33" s="25">
        <v>0</v>
      </c>
      <c r="G33" s="23">
        <v>0</v>
      </c>
      <c r="H33" s="24">
        <v>0</v>
      </c>
      <c r="I33" s="26">
        <v>7145248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17559964</v>
      </c>
      <c r="D34" s="23">
        <v>1596369</v>
      </c>
      <c r="E34" s="24">
        <v>1148000</v>
      </c>
      <c r="F34" s="25">
        <v>1054000</v>
      </c>
      <c r="G34" s="23">
        <v>1054000</v>
      </c>
      <c r="H34" s="24">
        <v>1054000</v>
      </c>
      <c r="I34" s="26">
        <v>452613</v>
      </c>
      <c r="J34" s="27">
        <v>1148000</v>
      </c>
      <c r="K34" s="23">
        <v>1148000</v>
      </c>
      <c r="L34" s="24">
        <v>1148000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22380758</v>
      </c>
      <c r="D37" s="35">
        <f t="shared" ref="D37:L37" si="3">SUM(D29:D36)</f>
        <v>22664423</v>
      </c>
      <c r="E37" s="36">
        <f t="shared" si="3"/>
        <v>24617164</v>
      </c>
      <c r="F37" s="37">
        <f t="shared" si="3"/>
        <v>22587777</v>
      </c>
      <c r="G37" s="35">
        <f t="shared" si="3"/>
        <v>55889293</v>
      </c>
      <c r="H37" s="36">
        <f t="shared" si="3"/>
        <v>55889293</v>
      </c>
      <c r="I37" s="38">
        <f t="shared" si="3"/>
        <v>27072530</v>
      </c>
      <c r="J37" s="39">
        <f t="shared" si="3"/>
        <v>21304519</v>
      </c>
      <c r="K37" s="35">
        <f t="shared" si="3"/>
        <v>26163887</v>
      </c>
      <c r="L37" s="36">
        <f t="shared" si="3"/>
        <v>35868919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3880000</v>
      </c>
      <c r="D40" s="23">
        <v>4097000</v>
      </c>
      <c r="E40" s="24">
        <v>4292000</v>
      </c>
      <c r="F40" s="25">
        <v>4097000</v>
      </c>
      <c r="G40" s="23">
        <v>4097000</v>
      </c>
      <c r="H40" s="24">
        <v>4097000</v>
      </c>
      <c r="I40" s="26">
        <v>4292000</v>
      </c>
      <c r="J40" s="27">
        <v>4292000</v>
      </c>
      <c r="K40" s="23">
        <v>4292000</v>
      </c>
      <c r="L40" s="24">
        <v>4292000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13932000</v>
      </c>
      <c r="D42" s="23">
        <v>14371000</v>
      </c>
      <c r="E42" s="24">
        <v>15577000</v>
      </c>
      <c r="F42" s="25">
        <v>14371000</v>
      </c>
      <c r="G42" s="23">
        <v>14371000</v>
      </c>
      <c r="H42" s="24">
        <v>14371000</v>
      </c>
      <c r="I42" s="26">
        <v>15577000</v>
      </c>
      <c r="J42" s="27">
        <v>15577000</v>
      </c>
      <c r="K42" s="23">
        <v>15577000</v>
      </c>
      <c r="L42" s="24">
        <v>15577000</v>
      </c>
    </row>
    <row r="43" spans="1:12" ht="13.5" x14ac:dyDescent="0.25">
      <c r="A43" s="33" t="s">
        <v>60</v>
      </c>
      <c r="B43" s="40" t="s">
        <v>19</v>
      </c>
      <c r="C43" s="35">
        <f>SUM(C39:C42)</f>
        <v>17812000</v>
      </c>
      <c r="D43" s="41">
        <f t="shared" ref="D43:L43" si="4">SUM(D39:D42)</f>
        <v>18468000</v>
      </c>
      <c r="E43" s="42">
        <f t="shared" si="4"/>
        <v>19869000</v>
      </c>
      <c r="F43" s="43">
        <f t="shared" si="4"/>
        <v>18468000</v>
      </c>
      <c r="G43" s="41">
        <f t="shared" si="4"/>
        <v>18468000</v>
      </c>
      <c r="H43" s="42">
        <f t="shared" si="4"/>
        <v>18468000</v>
      </c>
      <c r="I43" s="43">
        <f t="shared" si="4"/>
        <v>19869000</v>
      </c>
      <c r="J43" s="45">
        <f t="shared" si="4"/>
        <v>19869000</v>
      </c>
      <c r="K43" s="41">
        <f t="shared" si="4"/>
        <v>19869000</v>
      </c>
      <c r="L43" s="42">
        <f t="shared" si="4"/>
        <v>19869000</v>
      </c>
    </row>
    <row r="44" spans="1:12" ht="13.5" x14ac:dyDescent="0.25">
      <c r="A44" s="33" t="s">
        <v>61</v>
      </c>
      <c r="B44" s="34" t="s">
        <v>19</v>
      </c>
      <c r="C44" s="35">
        <f>+C37+C43</f>
        <v>40192758</v>
      </c>
      <c r="D44" s="35">
        <f t="shared" ref="D44:L44" si="5">+D37+D43</f>
        <v>41132423</v>
      </c>
      <c r="E44" s="36">
        <f t="shared" si="5"/>
        <v>44486164</v>
      </c>
      <c r="F44" s="37">
        <f t="shared" si="5"/>
        <v>41055777</v>
      </c>
      <c r="G44" s="35">
        <f t="shared" si="5"/>
        <v>74357293</v>
      </c>
      <c r="H44" s="36">
        <f t="shared" si="5"/>
        <v>74357293</v>
      </c>
      <c r="I44" s="38">
        <f t="shared" si="5"/>
        <v>46941530</v>
      </c>
      <c r="J44" s="39">
        <f t="shared" si="5"/>
        <v>41173519</v>
      </c>
      <c r="K44" s="35">
        <f t="shared" si="5"/>
        <v>46032887</v>
      </c>
      <c r="L44" s="36">
        <f t="shared" si="5"/>
        <v>55737919</v>
      </c>
    </row>
    <row r="45" spans="1:12" ht="13.5" x14ac:dyDescent="0.25">
      <c r="A45" s="47" t="s">
        <v>62</v>
      </c>
      <c r="B45" s="48" t="s">
        <v>63</v>
      </c>
      <c r="C45" s="49">
        <f>+C26-C44</f>
        <v>139181331</v>
      </c>
      <c r="D45" s="49">
        <f t="shared" ref="D45:L45" si="6">+D26-D44</f>
        <v>127876511</v>
      </c>
      <c r="E45" s="50">
        <f t="shared" si="6"/>
        <v>117948686</v>
      </c>
      <c r="F45" s="51">
        <f t="shared" si="6"/>
        <v>79814955</v>
      </c>
      <c r="G45" s="49">
        <f t="shared" si="6"/>
        <v>79814955</v>
      </c>
      <c r="H45" s="50">
        <f t="shared" si="6"/>
        <v>79814955</v>
      </c>
      <c r="I45" s="52">
        <f t="shared" si="6"/>
        <v>83565752</v>
      </c>
      <c r="J45" s="53">
        <f t="shared" si="6"/>
        <v>70257414</v>
      </c>
      <c r="K45" s="49">
        <f t="shared" si="6"/>
        <v>42860348</v>
      </c>
      <c r="L45" s="50">
        <f t="shared" si="6"/>
        <v>12492535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185093863</v>
      </c>
      <c r="D47" s="23">
        <v>179385815</v>
      </c>
      <c r="E47" s="24">
        <v>171576141</v>
      </c>
      <c r="F47" s="25">
        <v>131836863</v>
      </c>
      <c r="G47" s="23">
        <v>131836862</v>
      </c>
      <c r="H47" s="24">
        <v>131836862</v>
      </c>
      <c r="I47" s="26">
        <v>144513592</v>
      </c>
      <c r="J47" s="27">
        <v>123883746</v>
      </c>
      <c r="K47" s="23">
        <v>42860348</v>
      </c>
      <c r="L47" s="24">
        <v>12492535</v>
      </c>
    </row>
    <row r="48" spans="1:12" ht="13.5" x14ac:dyDescent="0.25">
      <c r="A48" s="28" t="s">
        <v>67</v>
      </c>
      <c r="B48" s="22" t="s">
        <v>68</v>
      </c>
      <c r="C48" s="23">
        <v>-45912533</v>
      </c>
      <c r="D48" s="23">
        <v>-51509293</v>
      </c>
      <c r="E48" s="24">
        <v>-53627455</v>
      </c>
      <c r="F48" s="25">
        <v>-52021908</v>
      </c>
      <c r="G48" s="23">
        <v>-52021908</v>
      </c>
      <c r="H48" s="24">
        <v>-52021908</v>
      </c>
      <c r="I48" s="26">
        <v>-60947839</v>
      </c>
      <c r="J48" s="27">
        <v>-53626335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139181330</v>
      </c>
      <c r="D50" s="56">
        <f t="shared" ref="D50:L50" si="7">SUM(D47:D49)</f>
        <v>127876522</v>
      </c>
      <c r="E50" s="57">
        <f t="shared" si="7"/>
        <v>117948686</v>
      </c>
      <c r="F50" s="58">
        <f t="shared" si="7"/>
        <v>79814955</v>
      </c>
      <c r="G50" s="56">
        <f t="shared" si="7"/>
        <v>79814954</v>
      </c>
      <c r="H50" s="57">
        <f t="shared" si="7"/>
        <v>79814954</v>
      </c>
      <c r="I50" s="59">
        <f t="shared" si="7"/>
        <v>83565753</v>
      </c>
      <c r="J50" s="60">
        <f t="shared" si="7"/>
        <v>70257411</v>
      </c>
      <c r="K50" s="56">
        <f t="shared" si="7"/>
        <v>42860348</v>
      </c>
      <c r="L50" s="57">
        <f t="shared" si="7"/>
        <v>12492535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45525760</v>
      </c>
      <c r="D6" s="23">
        <v>93197341</v>
      </c>
      <c r="E6" s="24">
        <v>66207531</v>
      </c>
      <c r="F6" s="25">
        <v>422443713</v>
      </c>
      <c r="G6" s="23">
        <v>411806772</v>
      </c>
      <c r="H6" s="24">
        <v>411806772</v>
      </c>
      <c r="I6" s="26">
        <v>59869021</v>
      </c>
      <c r="J6" s="27">
        <v>-80118960</v>
      </c>
      <c r="K6" s="23">
        <v>-181986082</v>
      </c>
      <c r="L6" s="24">
        <v>-191090000</v>
      </c>
    </row>
    <row r="7" spans="1:12" ht="13.5" x14ac:dyDescent="0.25">
      <c r="A7" s="28" t="s">
        <v>22</v>
      </c>
      <c r="B7" s="22" t="s">
        <v>9</v>
      </c>
      <c r="C7" s="23">
        <v>204187715</v>
      </c>
      <c r="D7" s="23">
        <v>209603305</v>
      </c>
      <c r="E7" s="24">
        <v>243263388</v>
      </c>
      <c r="F7" s="25">
        <v>227257446</v>
      </c>
      <c r="G7" s="23">
        <v>157584286</v>
      </c>
      <c r="H7" s="24">
        <v>157584286</v>
      </c>
      <c r="I7" s="26">
        <v>292025618</v>
      </c>
      <c r="J7" s="27">
        <v>209603310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44758526</v>
      </c>
      <c r="D8" s="23">
        <v>55023653</v>
      </c>
      <c r="E8" s="24">
        <v>61110602</v>
      </c>
      <c r="F8" s="25">
        <v>52623652</v>
      </c>
      <c r="G8" s="23">
        <v>53623652</v>
      </c>
      <c r="H8" s="24">
        <v>53623652</v>
      </c>
      <c r="I8" s="26">
        <v>71997335</v>
      </c>
      <c r="J8" s="27">
        <v>55023652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189000</v>
      </c>
      <c r="D9" s="23">
        <v>189000</v>
      </c>
      <c r="E9" s="24">
        <v>189000</v>
      </c>
      <c r="F9" s="25">
        <v>189000</v>
      </c>
      <c r="G9" s="23">
        <v>189000</v>
      </c>
      <c r="H9" s="24">
        <v>189000</v>
      </c>
      <c r="I9" s="26">
        <v>189000</v>
      </c>
      <c r="J9" s="27">
        <v>189000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2613228</v>
      </c>
      <c r="D10" s="23">
        <v>2613267</v>
      </c>
      <c r="E10" s="24">
        <v>3650409</v>
      </c>
      <c r="F10" s="25">
        <v>-21219275</v>
      </c>
      <c r="G10" s="23">
        <v>-41862222</v>
      </c>
      <c r="H10" s="24">
        <v>-41862222</v>
      </c>
      <c r="I10" s="26">
        <v>3103164</v>
      </c>
      <c r="J10" s="27">
        <v>2613265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100901511</v>
      </c>
      <c r="D11" s="23">
        <v>113929040</v>
      </c>
      <c r="E11" s="24">
        <v>139404195</v>
      </c>
      <c r="F11" s="29">
        <v>113929041</v>
      </c>
      <c r="G11" s="30">
        <v>113929041</v>
      </c>
      <c r="H11" s="31">
        <v>113929041</v>
      </c>
      <c r="I11" s="26">
        <v>160430045</v>
      </c>
      <c r="J11" s="32">
        <v>113929041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9204156</v>
      </c>
      <c r="D12" s="23">
        <v>9357969</v>
      </c>
      <c r="E12" s="24">
        <v>9522226</v>
      </c>
      <c r="F12" s="25">
        <v>9357971</v>
      </c>
      <c r="G12" s="23">
        <v>9357971</v>
      </c>
      <c r="H12" s="24">
        <v>9357971</v>
      </c>
      <c r="I12" s="26">
        <v>9559287</v>
      </c>
      <c r="J12" s="27">
        <v>9357971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407379896</v>
      </c>
      <c r="D13" s="35">
        <f t="shared" ref="D13:L13" si="0">SUM(D6:D12)</f>
        <v>483913575</v>
      </c>
      <c r="E13" s="36">
        <f t="shared" si="0"/>
        <v>523347351</v>
      </c>
      <c r="F13" s="37">
        <f t="shared" si="0"/>
        <v>804581548</v>
      </c>
      <c r="G13" s="35">
        <f t="shared" si="0"/>
        <v>704628500</v>
      </c>
      <c r="H13" s="36">
        <f t="shared" si="0"/>
        <v>704628500</v>
      </c>
      <c r="I13" s="38">
        <f t="shared" si="0"/>
        <v>597173470</v>
      </c>
      <c r="J13" s="39">
        <f t="shared" si="0"/>
        <v>310597279</v>
      </c>
      <c r="K13" s="35">
        <f t="shared" si="0"/>
        <v>-181986082</v>
      </c>
      <c r="L13" s="36">
        <f t="shared" si="0"/>
        <v>-191090000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3615507</v>
      </c>
      <c r="D15" s="23">
        <v>3673282</v>
      </c>
      <c r="E15" s="24">
        <v>3959976</v>
      </c>
      <c r="F15" s="25">
        <v>3673282</v>
      </c>
      <c r="G15" s="23">
        <v>3673282</v>
      </c>
      <c r="H15" s="24">
        <v>3673282</v>
      </c>
      <c r="I15" s="26">
        <v>4200217</v>
      </c>
      <c r="J15" s="27">
        <v>3673282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83725336</v>
      </c>
      <c r="D16" s="23">
        <v>73849011</v>
      </c>
      <c r="E16" s="24">
        <v>68887511</v>
      </c>
      <c r="F16" s="25">
        <v>68950226</v>
      </c>
      <c r="G16" s="23">
        <v>69098563</v>
      </c>
      <c r="H16" s="24">
        <v>69098563</v>
      </c>
      <c r="I16" s="26">
        <v>64240537</v>
      </c>
      <c r="J16" s="27">
        <v>73849010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2539581209</v>
      </c>
      <c r="D17" s="23">
        <v>2468431785</v>
      </c>
      <c r="E17" s="24">
        <v>2441803571</v>
      </c>
      <c r="F17" s="29">
        <v>2593987215</v>
      </c>
      <c r="G17" s="30">
        <v>2506157558</v>
      </c>
      <c r="H17" s="31">
        <v>2506157558</v>
      </c>
      <c r="I17" s="26">
        <v>2479515768</v>
      </c>
      <c r="J17" s="32">
        <v>2700197907</v>
      </c>
      <c r="K17" s="30">
        <v>243354588</v>
      </c>
      <c r="L17" s="31">
        <v>255522528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71553581</v>
      </c>
      <c r="D20" s="23">
        <v>15385903</v>
      </c>
      <c r="E20" s="24">
        <v>11900459</v>
      </c>
      <c r="F20" s="25">
        <v>15385903</v>
      </c>
      <c r="G20" s="23">
        <v>15385903</v>
      </c>
      <c r="H20" s="24">
        <v>15385903</v>
      </c>
      <c r="I20" s="26">
        <v>8415015</v>
      </c>
      <c r="J20" s="27">
        <v>15385903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545251</v>
      </c>
      <c r="D21" s="23">
        <v>173129</v>
      </c>
      <c r="E21" s="24">
        <v>133450</v>
      </c>
      <c r="F21" s="25">
        <v>149</v>
      </c>
      <c r="G21" s="23">
        <v>82476</v>
      </c>
      <c r="H21" s="24">
        <v>82476</v>
      </c>
      <c r="I21" s="26">
        <v>528263</v>
      </c>
      <c r="J21" s="27">
        <v>173129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2699020884</v>
      </c>
      <c r="D25" s="41">
        <f t="shared" ref="D25:L25" si="1">SUM(D15:D24)</f>
        <v>2561513110</v>
      </c>
      <c r="E25" s="42">
        <f t="shared" si="1"/>
        <v>2526684967</v>
      </c>
      <c r="F25" s="43">
        <f t="shared" si="1"/>
        <v>2681996775</v>
      </c>
      <c r="G25" s="41">
        <f t="shared" si="1"/>
        <v>2594397782</v>
      </c>
      <c r="H25" s="42">
        <f t="shared" si="1"/>
        <v>2594397782</v>
      </c>
      <c r="I25" s="44">
        <f t="shared" si="1"/>
        <v>2556899800</v>
      </c>
      <c r="J25" s="45">
        <f t="shared" si="1"/>
        <v>2793279231</v>
      </c>
      <c r="K25" s="41">
        <f t="shared" si="1"/>
        <v>243354588</v>
      </c>
      <c r="L25" s="42">
        <f t="shared" si="1"/>
        <v>255522528</v>
      </c>
    </row>
    <row r="26" spans="1:12" ht="13.5" x14ac:dyDescent="0.25">
      <c r="A26" s="33" t="s">
        <v>42</v>
      </c>
      <c r="B26" s="34" t="s">
        <v>19</v>
      </c>
      <c r="C26" s="35">
        <f>+C13+C25</f>
        <v>3106400780</v>
      </c>
      <c r="D26" s="35">
        <f t="shared" ref="D26:L26" si="2">+D13+D25</f>
        <v>3045426685</v>
      </c>
      <c r="E26" s="36">
        <f t="shared" si="2"/>
        <v>3050032318</v>
      </c>
      <c r="F26" s="37">
        <f t="shared" si="2"/>
        <v>3486578323</v>
      </c>
      <c r="G26" s="35">
        <f t="shared" si="2"/>
        <v>3299026282</v>
      </c>
      <c r="H26" s="36">
        <f t="shared" si="2"/>
        <v>3299026282</v>
      </c>
      <c r="I26" s="38">
        <f t="shared" si="2"/>
        <v>3154073270</v>
      </c>
      <c r="J26" s="39">
        <f t="shared" si="2"/>
        <v>3103876510</v>
      </c>
      <c r="K26" s="35">
        <f t="shared" si="2"/>
        <v>61368506</v>
      </c>
      <c r="L26" s="36">
        <f t="shared" si="2"/>
        <v>64432528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8984285</v>
      </c>
      <c r="D30" s="23">
        <v>2361264</v>
      </c>
      <c r="E30" s="24">
        <v>398412</v>
      </c>
      <c r="F30" s="25">
        <v>2361264</v>
      </c>
      <c r="G30" s="23">
        <v>2361264</v>
      </c>
      <c r="H30" s="24">
        <v>2361264</v>
      </c>
      <c r="I30" s="26">
        <v>398412</v>
      </c>
      <c r="J30" s="27">
        <v>2361264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3188006</v>
      </c>
      <c r="D31" s="23">
        <v>3205324</v>
      </c>
      <c r="E31" s="24">
        <v>3186098</v>
      </c>
      <c r="F31" s="25">
        <v>3205325</v>
      </c>
      <c r="G31" s="23">
        <v>3205325</v>
      </c>
      <c r="H31" s="24">
        <v>3205325</v>
      </c>
      <c r="I31" s="26">
        <v>3190176</v>
      </c>
      <c r="J31" s="27">
        <v>3205325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118074782</v>
      </c>
      <c r="D32" s="23">
        <v>123388421</v>
      </c>
      <c r="E32" s="24">
        <v>101758658</v>
      </c>
      <c r="F32" s="25">
        <v>344205690</v>
      </c>
      <c r="G32" s="23">
        <v>298024194</v>
      </c>
      <c r="H32" s="24">
        <v>298024194</v>
      </c>
      <c r="I32" s="26">
        <v>105007345</v>
      </c>
      <c r="J32" s="27">
        <v>123382914</v>
      </c>
      <c r="K32" s="23">
        <v>0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55259611</v>
      </c>
      <c r="D33" s="23">
        <v>83261152</v>
      </c>
      <c r="E33" s="24">
        <v>49002540</v>
      </c>
      <c r="F33" s="25">
        <v>83261152</v>
      </c>
      <c r="G33" s="23">
        <v>83261152</v>
      </c>
      <c r="H33" s="24">
        <v>83261152</v>
      </c>
      <c r="I33" s="26">
        <v>56101611</v>
      </c>
      <c r="J33" s="27">
        <v>83261152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3348000</v>
      </c>
      <c r="D34" s="23">
        <v>4263246</v>
      </c>
      <c r="E34" s="24">
        <v>3739614</v>
      </c>
      <c r="F34" s="25">
        <v>4263246</v>
      </c>
      <c r="G34" s="23">
        <v>4263246</v>
      </c>
      <c r="H34" s="24">
        <v>4263246</v>
      </c>
      <c r="I34" s="26">
        <v>3739614</v>
      </c>
      <c r="J34" s="27">
        <v>4263246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70015007</v>
      </c>
      <c r="D35" s="23">
        <v>64952560</v>
      </c>
      <c r="E35" s="24">
        <v>55924897</v>
      </c>
      <c r="F35" s="25">
        <v>64952561</v>
      </c>
      <c r="G35" s="23">
        <v>64952561</v>
      </c>
      <c r="H35" s="24">
        <v>64952561</v>
      </c>
      <c r="I35" s="26">
        <v>82406680</v>
      </c>
      <c r="J35" s="27">
        <v>64952561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258869691</v>
      </c>
      <c r="D37" s="35">
        <f t="shared" ref="D37:L37" si="3">SUM(D29:D36)</f>
        <v>281431967</v>
      </c>
      <c r="E37" s="36">
        <f t="shared" si="3"/>
        <v>214010219</v>
      </c>
      <c r="F37" s="37">
        <f t="shared" si="3"/>
        <v>502249238</v>
      </c>
      <c r="G37" s="35">
        <f t="shared" si="3"/>
        <v>456067742</v>
      </c>
      <c r="H37" s="36">
        <f t="shared" si="3"/>
        <v>456067742</v>
      </c>
      <c r="I37" s="38">
        <f t="shared" si="3"/>
        <v>250843838</v>
      </c>
      <c r="J37" s="39">
        <f t="shared" si="3"/>
        <v>281426462</v>
      </c>
      <c r="K37" s="35">
        <f t="shared" si="3"/>
        <v>0</v>
      </c>
      <c r="L37" s="36">
        <f t="shared" si="3"/>
        <v>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3687217</v>
      </c>
      <c r="D39" s="23">
        <v>1265103</v>
      </c>
      <c r="E39" s="24">
        <v>866691</v>
      </c>
      <c r="F39" s="25">
        <v>1265103</v>
      </c>
      <c r="G39" s="23">
        <v>1265103</v>
      </c>
      <c r="H39" s="24">
        <v>1265103</v>
      </c>
      <c r="I39" s="26">
        <v>46806</v>
      </c>
      <c r="J39" s="27">
        <v>1265103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27255102</v>
      </c>
      <c r="D40" s="23">
        <v>44291879</v>
      </c>
      <c r="E40" s="24">
        <v>40143376</v>
      </c>
      <c r="F40" s="25">
        <v>44291879</v>
      </c>
      <c r="G40" s="23">
        <v>44291879</v>
      </c>
      <c r="H40" s="24">
        <v>44291879</v>
      </c>
      <c r="I40" s="26">
        <v>40143375</v>
      </c>
      <c r="J40" s="27">
        <v>44291879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52126000</v>
      </c>
      <c r="D42" s="23">
        <v>57631751</v>
      </c>
      <c r="E42" s="24">
        <v>55095777</v>
      </c>
      <c r="F42" s="25">
        <v>57631751</v>
      </c>
      <c r="G42" s="23">
        <v>57631751</v>
      </c>
      <c r="H42" s="24">
        <v>57631751</v>
      </c>
      <c r="I42" s="26">
        <v>55095777</v>
      </c>
      <c r="J42" s="27">
        <v>57631751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83068319</v>
      </c>
      <c r="D43" s="41">
        <f t="shared" ref="D43:L43" si="4">SUM(D39:D42)</f>
        <v>103188733</v>
      </c>
      <c r="E43" s="42">
        <f t="shared" si="4"/>
        <v>96105844</v>
      </c>
      <c r="F43" s="43">
        <f t="shared" si="4"/>
        <v>103188733</v>
      </c>
      <c r="G43" s="41">
        <f t="shared" si="4"/>
        <v>103188733</v>
      </c>
      <c r="H43" s="42">
        <f t="shared" si="4"/>
        <v>103188733</v>
      </c>
      <c r="I43" s="43">
        <f t="shared" si="4"/>
        <v>95285958</v>
      </c>
      <c r="J43" s="45">
        <f t="shared" si="4"/>
        <v>103188733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341938010</v>
      </c>
      <c r="D44" s="35">
        <f t="shared" ref="D44:L44" si="5">+D37+D43</f>
        <v>384620700</v>
      </c>
      <c r="E44" s="36">
        <f t="shared" si="5"/>
        <v>310116063</v>
      </c>
      <c r="F44" s="37">
        <f t="shared" si="5"/>
        <v>605437971</v>
      </c>
      <c r="G44" s="35">
        <f t="shared" si="5"/>
        <v>559256475</v>
      </c>
      <c r="H44" s="36">
        <f t="shared" si="5"/>
        <v>559256475</v>
      </c>
      <c r="I44" s="38">
        <f t="shared" si="5"/>
        <v>346129796</v>
      </c>
      <c r="J44" s="39">
        <f t="shared" si="5"/>
        <v>384615195</v>
      </c>
      <c r="K44" s="35">
        <f t="shared" si="5"/>
        <v>0</v>
      </c>
      <c r="L44" s="36">
        <f t="shared" si="5"/>
        <v>0</v>
      </c>
    </row>
    <row r="45" spans="1:12" ht="13.5" x14ac:dyDescent="0.25">
      <c r="A45" s="47" t="s">
        <v>62</v>
      </c>
      <c r="B45" s="48" t="s">
        <v>63</v>
      </c>
      <c r="C45" s="49">
        <f>+C26-C44</f>
        <v>2764462770</v>
      </c>
      <c r="D45" s="49">
        <f t="shared" ref="D45:L45" si="6">+D26-D44</f>
        <v>2660805985</v>
      </c>
      <c r="E45" s="50">
        <f t="shared" si="6"/>
        <v>2739916255</v>
      </c>
      <c r="F45" s="51">
        <f t="shared" si="6"/>
        <v>2881140352</v>
      </c>
      <c r="G45" s="49">
        <f t="shared" si="6"/>
        <v>2739769807</v>
      </c>
      <c r="H45" s="50">
        <f t="shared" si="6"/>
        <v>2739769807</v>
      </c>
      <c r="I45" s="52">
        <f t="shared" si="6"/>
        <v>2807943474</v>
      </c>
      <c r="J45" s="53">
        <f t="shared" si="6"/>
        <v>2719261315</v>
      </c>
      <c r="K45" s="49">
        <f t="shared" si="6"/>
        <v>61368506</v>
      </c>
      <c r="L45" s="50">
        <f t="shared" si="6"/>
        <v>64432528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2764462763</v>
      </c>
      <c r="D47" s="23">
        <v>2660806007</v>
      </c>
      <c r="E47" s="24">
        <v>2739916259</v>
      </c>
      <c r="F47" s="25">
        <v>2881140363</v>
      </c>
      <c r="G47" s="23">
        <v>2739769818</v>
      </c>
      <c r="H47" s="24">
        <v>2739769818</v>
      </c>
      <c r="I47" s="26">
        <v>2832929829</v>
      </c>
      <c r="J47" s="27">
        <v>2719261325</v>
      </c>
      <c r="K47" s="23">
        <v>61368506</v>
      </c>
      <c r="L47" s="24">
        <v>64432528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2764462763</v>
      </c>
      <c r="D50" s="56">
        <f t="shared" ref="D50:L50" si="7">SUM(D47:D49)</f>
        <v>2660806007</v>
      </c>
      <c r="E50" s="57">
        <f t="shared" si="7"/>
        <v>2739916259</v>
      </c>
      <c r="F50" s="58">
        <f t="shared" si="7"/>
        <v>2881140363</v>
      </c>
      <c r="G50" s="56">
        <f t="shared" si="7"/>
        <v>2739769818</v>
      </c>
      <c r="H50" s="57">
        <f t="shared" si="7"/>
        <v>2739769818</v>
      </c>
      <c r="I50" s="59">
        <f t="shared" si="7"/>
        <v>2832929829</v>
      </c>
      <c r="J50" s="60">
        <f t="shared" si="7"/>
        <v>2719261325</v>
      </c>
      <c r="K50" s="56">
        <f t="shared" si="7"/>
        <v>61368506</v>
      </c>
      <c r="L50" s="57">
        <f t="shared" si="7"/>
        <v>64432528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-11272757</v>
      </c>
      <c r="D6" s="23">
        <v>10938422</v>
      </c>
      <c r="E6" s="24">
        <v>18243840</v>
      </c>
      <c r="F6" s="25">
        <v>23319749</v>
      </c>
      <c r="G6" s="23">
        <v>23319749</v>
      </c>
      <c r="H6" s="24">
        <v>23319749</v>
      </c>
      <c r="I6" s="26">
        <v>23376270</v>
      </c>
      <c r="J6" s="27">
        <v>340973500</v>
      </c>
      <c r="K6" s="23">
        <v>340973500</v>
      </c>
      <c r="L6" s="24">
        <v>340973500</v>
      </c>
    </row>
    <row r="7" spans="1:12" ht="13.5" x14ac:dyDescent="0.25">
      <c r="A7" s="28" t="s">
        <v>22</v>
      </c>
      <c r="B7" s="22" t="s">
        <v>9</v>
      </c>
      <c r="C7" s="23">
        <v>115714243</v>
      </c>
      <c r="D7" s="23">
        <v>127953139</v>
      </c>
      <c r="E7" s="24">
        <v>155721704</v>
      </c>
      <c r="F7" s="25">
        <v>200177905</v>
      </c>
      <c r="G7" s="23">
        <v>200177905</v>
      </c>
      <c r="H7" s="24">
        <v>200177905</v>
      </c>
      <c r="I7" s="26">
        <v>215666544</v>
      </c>
      <c r="J7" s="27">
        <v>291920751</v>
      </c>
      <c r="K7" s="23">
        <v>291920751</v>
      </c>
      <c r="L7" s="24">
        <v>291920751</v>
      </c>
    </row>
    <row r="8" spans="1:12" ht="13.5" x14ac:dyDescent="0.25">
      <c r="A8" s="28" t="s">
        <v>23</v>
      </c>
      <c r="B8" s="22" t="s">
        <v>9</v>
      </c>
      <c r="C8" s="23">
        <v>27181136</v>
      </c>
      <c r="D8" s="23">
        <v>28972389</v>
      </c>
      <c r="E8" s="24">
        <v>30605559</v>
      </c>
      <c r="F8" s="25">
        <v>17029087</v>
      </c>
      <c r="G8" s="23">
        <v>17029087</v>
      </c>
      <c r="H8" s="24">
        <v>17029087</v>
      </c>
      <c r="I8" s="26">
        <v>40660303</v>
      </c>
      <c r="J8" s="27">
        <v>207426670</v>
      </c>
      <c r="K8" s="23">
        <v>207426670</v>
      </c>
      <c r="L8" s="24">
        <v>207426670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115565534</v>
      </c>
      <c r="D10" s="23">
        <v>114386915</v>
      </c>
      <c r="E10" s="24">
        <v>113885611</v>
      </c>
      <c r="F10" s="25">
        <v>117508428</v>
      </c>
      <c r="G10" s="23">
        <v>117508428</v>
      </c>
      <c r="H10" s="24">
        <v>117508428</v>
      </c>
      <c r="I10" s="26">
        <v>-286091</v>
      </c>
      <c r="J10" s="27">
        <v>117508428</v>
      </c>
      <c r="K10" s="23">
        <v>117508428</v>
      </c>
      <c r="L10" s="24">
        <v>117508428</v>
      </c>
    </row>
    <row r="11" spans="1:12" ht="13.5" x14ac:dyDescent="0.25">
      <c r="A11" s="28" t="s">
        <v>27</v>
      </c>
      <c r="B11" s="22" t="s">
        <v>19</v>
      </c>
      <c r="C11" s="23">
        <v>316614568</v>
      </c>
      <c r="D11" s="23">
        <v>380075428</v>
      </c>
      <c r="E11" s="24">
        <v>452503947</v>
      </c>
      <c r="F11" s="29">
        <v>356235153</v>
      </c>
      <c r="G11" s="30">
        <v>356235153</v>
      </c>
      <c r="H11" s="31">
        <v>356235153</v>
      </c>
      <c r="I11" s="26">
        <v>59087813</v>
      </c>
      <c r="J11" s="32">
        <v>356235153</v>
      </c>
      <c r="K11" s="30">
        <v>356235153</v>
      </c>
      <c r="L11" s="31">
        <v>356235153</v>
      </c>
    </row>
    <row r="12" spans="1:12" ht="13.5" x14ac:dyDescent="0.25">
      <c r="A12" s="28" t="s">
        <v>28</v>
      </c>
      <c r="B12" s="22" t="s">
        <v>19</v>
      </c>
      <c r="C12" s="23">
        <v>2349369</v>
      </c>
      <c r="D12" s="23">
        <v>2366428</v>
      </c>
      <c r="E12" s="24">
        <v>658142</v>
      </c>
      <c r="F12" s="25">
        <v>2518948</v>
      </c>
      <c r="G12" s="23">
        <v>2518948</v>
      </c>
      <c r="H12" s="24">
        <v>2518948</v>
      </c>
      <c r="I12" s="26">
        <v>-8249</v>
      </c>
      <c r="J12" s="27">
        <v>2518948</v>
      </c>
      <c r="K12" s="23">
        <v>2518948</v>
      </c>
      <c r="L12" s="24">
        <v>2518948</v>
      </c>
    </row>
    <row r="13" spans="1:12" ht="13.5" x14ac:dyDescent="0.25">
      <c r="A13" s="33" t="s">
        <v>29</v>
      </c>
      <c r="B13" s="34" t="s">
        <v>19</v>
      </c>
      <c r="C13" s="35">
        <f>SUM(C6:C12)</f>
        <v>566152093</v>
      </c>
      <c r="D13" s="35">
        <f t="shared" ref="D13:L13" si="0">SUM(D6:D12)</f>
        <v>664692721</v>
      </c>
      <c r="E13" s="36">
        <f t="shared" si="0"/>
        <v>771618803</v>
      </c>
      <c r="F13" s="37">
        <f t="shared" si="0"/>
        <v>716789270</v>
      </c>
      <c r="G13" s="35">
        <f t="shared" si="0"/>
        <v>716789270</v>
      </c>
      <c r="H13" s="36">
        <f t="shared" si="0"/>
        <v>716789270</v>
      </c>
      <c r="I13" s="38">
        <f t="shared" si="0"/>
        <v>338496590</v>
      </c>
      <c r="J13" s="39">
        <f t="shared" si="0"/>
        <v>1316583450</v>
      </c>
      <c r="K13" s="35">
        <f t="shared" si="0"/>
        <v>1316583450</v>
      </c>
      <c r="L13" s="36">
        <f t="shared" si="0"/>
        <v>1316583450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572452692</v>
      </c>
      <c r="D16" s="23">
        <v>572452692</v>
      </c>
      <c r="E16" s="24">
        <v>547450541</v>
      </c>
      <c r="F16" s="25">
        <v>572452692</v>
      </c>
      <c r="G16" s="23">
        <v>572452692</v>
      </c>
      <c r="H16" s="24">
        <v>572452692</v>
      </c>
      <c r="I16" s="26">
        <v>0</v>
      </c>
      <c r="J16" s="27">
        <v>572452692</v>
      </c>
      <c r="K16" s="23">
        <v>572452692</v>
      </c>
      <c r="L16" s="24">
        <v>572452692</v>
      </c>
    </row>
    <row r="17" spans="1:12" ht="13.5" x14ac:dyDescent="0.25">
      <c r="A17" s="28" t="s">
        <v>33</v>
      </c>
      <c r="B17" s="22" t="s">
        <v>34</v>
      </c>
      <c r="C17" s="23">
        <v>1750102866</v>
      </c>
      <c r="D17" s="23">
        <v>1768853023</v>
      </c>
      <c r="E17" s="24">
        <v>1804480987</v>
      </c>
      <c r="F17" s="29">
        <v>2093316919</v>
      </c>
      <c r="G17" s="30">
        <v>2097543763</v>
      </c>
      <c r="H17" s="31">
        <v>2097543763</v>
      </c>
      <c r="I17" s="26">
        <v>3713339</v>
      </c>
      <c r="J17" s="32">
        <v>2108647653</v>
      </c>
      <c r="K17" s="30">
        <v>2132666653</v>
      </c>
      <c r="L17" s="31">
        <v>2133703460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48660000</v>
      </c>
      <c r="D20" s="23">
        <v>48660000</v>
      </c>
      <c r="E20" s="24">
        <v>64450000</v>
      </c>
      <c r="F20" s="25">
        <v>48659995</v>
      </c>
      <c r="G20" s="23">
        <v>48659995</v>
      </c>
      <c r="H20" s="24">
        <v>48659995</v>
      </c>
      <c r="I20" s="26">
        <v>0</v>
      </c>
      <c r="J20" s="27">
        <v>48659995</v>
      </c>
      <c r="K20" s="23">
        <v>48659995</v>
      </c>
      <c r="L20" s="24">
        <v>48659995</v>
      </c>
    </row>
    <row r="21" spans="1:12" ht="13.5" x14ac:dyDescent="0.25">
      <c r="A21" s="28" t="s">
        <v>38</v>
      </c>
      <c r="B21" s="22" t="s">
        <v>19</v>
      </c>
      <c r="C21" s="23">
        <v>1324925</v>
      </c>
      <c r="D21" s="23">
        <v>2237252</v>
      </c>
      <c r="E21" s="24">
        <v>1624245</v>
      </c>
      <c r="F21" s="25">
        <v>929102</v>
      </c>
      <c r="G21" s="23">
        <v>929102</v>
      </c>
      <c r="H21" s="24">
        <v>929102</v>
      </c>
      <c r="I21" s="26">
        <v>-193162</v>
      </c>
      <c r="J21" s="27">
        <v>929102</v>
      </c>
      <c r="K21" s="23">
        <v>929102</v>
      </c>
      <c r="L21" s="24">
        <v>929102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2372540483</v>
      </c>
      <c r="D25" s="41">
        <f t="shared" ref="D25:L25" si="1">SUM(D15:D24)</f>
        <v>2392202967</v>
      </c>
      <c r="E25" s="42">
        <f t="shared" si="1"/>
        <v>2418005773</v>
      </c>
      <c r="F25" s="43">
        <f t="shared" si="1"/>
        <v>2715358708</v>
      </c>
      <c r="G25" s="41">
        <f t="shared" si="1"/>
        <v>2719585552</v>
      </c>
      <c r="H25" s="42">
        <f t="shared" si="1"/>
        <v>2719585552</v>
      </c>
      <c r="I25" s="44">
        <f t="shared" si="1"/>
        <v>3520177</v>
      </c>
      <c r="J25" s="45">
        <f t="shared" si="1"/>
        <v>2730689442</v>
      </c>
      <c r="K25" s="41">
        <f t="shared" si="1"/>
        <v>2754708442</v>
      </c>
      <c r="L25" s="42">
        <f t="shared" si="1"/>
        <v>2755745249</v>
      </c>
    </row>
    <row r="26" spans="1:12" ht="13.5" x14ac:dyDescent="0.25">
      <c r="A26" s="33" t="s">
        <v>42</v>
      </c>
      <c r="B26" s="34" t="s">
        <v>19</v>
      </c>
      <c r="C26" s="35">
        <f>+C13+C25</f>
        <v>2938692576</v>
      </c>
      <c r="D26" s="35">
        <f t="shared" ref="D26:L26" si="2">+D13+D25</f>
        <v>3056895688</v>
      </c>
      <c r="E26" s="36">
        <f t="shared" si="2"/>
        <v>3189624576</v>
      </c>
      <c r="F26" s="37">
        <f t="shared" si="2"/>
        <v>3432147978</v>
      </c>
      <c r="G26" s="35">
        <f t="shared" si="2"/>
        <v>3436374822</v>
      </c>
      <c r="H26" s="36">
        <f t="shared" si="2"/>
        <v>3436374822</v>
      </c>
      <c r="I26" s="38">
        <f t="shared" si="2"/>
        <v>342016767</v>
      </c>
      <c r="J26" s="39">
        <f t="shared" si="2"/>
        <v>4047272892</v>
      </c>
      <c r="K26" s="35">
        <f t="shared" si="2"/>
        <v>4071291892</v>
      </c>
      <c r="L26" s="36">
        <f t="shared" si="2"/>
        <v>4072328699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5965616</v>
      </c>
      <c r="D30" s="23">
        <v>6513813</v>
      </c>
      <c r="E30" s="24">
        <v>6755184</v>
      </c>
      <c r="F30" s="25">
        <v>5965616</v>
      </c>
      <c r="G30" s="23">
        <v>5965616</v>
      </c>
      <c r="H30" s="24">
        <v>5965616</v>
      </c>
      <c r="I30" s="26">
        <v>0</v>
      </c>
      <c r="J30" s="27">
        <v>5965616</v>
      </c>
      <c r="K30" s="23">
        <v>5965616</v>
      </c>
      <c r="L30" s="24">
        <v>5965616</v>
      </c>
    </row>
    <row r="31" spans="1:12" ht="13.5" x14ac:dyDescent="0.25">
      <c r="A31" s="28" t="s">
        <v>47</v>
      </c>
      <c r="B31" s="22" t="s">
        <v>19</v>
      </c>
      <c r="C31" s="23">
        <v>11081022</v>
      </c>
      <c r="D31" s="23">
        <v>12524745</v>
      </c>
      <c r="E31" s="24">
        <v>13980526</v>
      </c>
      <c r="F31" s="25">
        <v>12496102</v>
      </c>
      <c r="G31" s="23">
        <v>12496102</v>
      </c>
      <c r="H31" s="24">
        <v>12496102</v>
      </c>
      <c r="I31" s="26">
        <v>725299</v>
      </c>
      <c r="J31" s="27">
        <v>12496102</v>
      </c>
      <c r="K31" s="23">
        <v>12496102</v>
      </c>
      <c r="L31" s="24">
        <v>12496102</v>
      </c>
    </row>
    <row r="32" spans="1:12" ht="13.5" x14ac:dyDescent="0.25">
      <c r="A32" s="28" t="s">
        <v>48</v>
      </c>
      <c r="B32" s="22" t="s">
        <v>49</v>
      </c>
      <c r="C32" s="23">
        <v>719075082</v>
      </c>
      <c r="D32" s="23">
        <v>995701506</v>
      </c>
      <c r="E32" s="24">
        <v>1214812705</v>
      </c>
      <c r="F32" s="25">
        <v>-238607345</v>
      </c>
      <c r="G32" s="23">
        <v>-238607345</v>
      </c>
      <c r="H32" s="24">
        <v>-238607345</v>
      </c>
      <c r="I32" s="26">
        <v>87713895</v>
      </c>
      <c r="J32" s="27">
        <v>198745851</v>
      </c>
      <c r="K32" s="23">
        <v>198745851</v>
      </c>
      <c r="L32" s="24">
        <v>198745851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30107472</v>
      </c>
      <c r="E33" s="24">
        <v>29079416</v>
      </c>
      <c r="F33" s="25">
        <v>120000000</v>
      </c>
      <c r="G33" s="23">
        <v>120000000</v>
      </c>
      <c r="H33" s="24">
        <v>120000000</v>
      </c>
      <c r="I33" s="26">
        <v>10547747</v>
      </c>
      <c r="J33" s="27">
        <v>101105786</v>
      </c>
      <c r="K33" s="23">
        <v>101105786</v>
      </c>
      <c r="L33" s="24">
        <v>101105786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338171282</v>
      </c>
      <c r="D35" s="23">
        <v>395902979</v>
      </c>
      <c r="E35" s="24">
        <v>455817195</v>
      </c>
      <c r="F35" s="25">
        <v>397164898</v>
      </c>
      <c r="G35" s="23">
        <v>397164898</v>
      </c>
      <c r="H35" s="24">
        <v>397164898</v>
      </c>
      <c r="I35" s="26">
        <v>68062032</v>
      </c>
      <c r="J35" s="27">
        <v>391233208</v>
      </c>
      <c r="K35" s="23">
        <v>391233208</v>
      </c>
      <c r="L35" s="24">
        <v>391233208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1074293002</v>
      </c>
      <c r="D37" s="35">
        <f t="shared" ref="D37:L37" si="3">SUM(D29:D36)</f>
        <v>1440750515</v>
      </c>
      <c r="E37" s="36">
        <f t="shared" si="3"/>
        <v>1720445026</v>
      </c>
      <c r="F37" s="37">
        <f t="shared" si="3"/>
        <v>297019271</v>
      </c>
      <c r="G37" s="35">
        <f t="shared" si="3"/>
        <v>297019271</v>
      </c>
      <c r="H37" s="36">
        <f t="shared" si="3"/>
        <v>297019271</v>
      </c>
      <c r="I37" s="38">
        <f t="shared" si="3"/>
        <v>167048973</v>
      </c>
      <c r="J37" s="39">
        <f t="shared" si="3"/>
        <v>709546563</v>
      </c>
      <c r="K37" s="35">
        <f t="shared" si="3"/>
        <v>709546563</v>
      </c>
      <c r="L37" s="36">
        <f t="shared" si="3"/>
        <v>709546563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19521922</v>
      </c>
      <c r="D39" s="23">
        <v>13389212</v>
      </c>
      <c r="E39" s="24">
        <v>7026348</v>
      </c>
      <c r="F39" s="25">
        <v>12062542</v>
      </c>
      <c r="G39" s="23">
        <v>12062542</v>
      </c>
      <c r="H39" s="24">
        <v>12062542</v>
      </c>
      <c r="I39" s="26">
        <v>-7459380</v>
      </c>
      <c r="J39" s="27">
        <v>12062542</v>
      </c>
      <c r="K39" s="23">
        <v>12062542</v>
      </c>
      <c r="L39" s="24">
        <v>12062542</v>
      </c>
    </row>
    <row r="40" spans="1:12" ht="13.5" x14ac:dyDescent="0.25">
      <c r="A40" s="28" t="s">
        <v>52</v>
      </c>
      <c r="B40" s="22" t="s">
        <v>57</v>
      </c>
      <c r="C40" s="23">
        <v>48216345</v>
      </c>
      <c r="D40" s="23">
        <v>46846233</v>
      </c>
      <c r="E40" s="24">
        <v>49511443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6563104</v>
      </c>
      <c r="D42" s="23">
        <v>6637562</v>
      </c>
      <c r="E42" s="24">
        <v>6786884</v>
      </c>
      <c r="F42" s="25">
        <v>6563104</v>
      </c>
      <c r="G42" s="23">
        <v>6563104</v>
      </c>
      <c r="H42" s="24">
        <v>6563104</v>
      </c>
      <c r="I42" s="26">
        <v>1</v>
      </c>
      <c r="J42" s="27">
        <v>6563104</v>
      </c>
      <c r="K42" s="23">
        <v>6563104</v>
      </c>
      <c r="L42" s="24">
        <v>6563104</v>
      </c>
    </row>
    <row r="43" spans="1:12" ht="13.5" x14ac:dyDescent="0.25">
      <c r="A43" s="33" t="s">
        <v>60</v>
      </c>
      <c r="B43" s="40" t="s">
        <v>19</v>
      </c>
      <c r="C43" s="35">
        <f>SUM(C39:C42)</f>
        <v>74301371</v>
      </c>
      <c r="D43" s="41">
        <f t="shared" ref="D43:L43" si="4">SUM(D39:D42)</f>
        <v>66873007</v>
      </c>
      <c r="E43" s="42">
        <f t="shared" si="4"/>
        <v>63324675</v>
      </c>
      <c r="F43" s="43">
        <f t="shared" si="4"/>
        <v>18625646</v>
      </c>
      <c r="G43" s="41">
        <f t="shared" si="4"/>
        <v>18625646</v>
      </c>
      <c r="H43" s="42">
        <f t="shared" si="4"/>
        <v>18625646</v>
      </c>
      <c r="I43" s="43">
        <f t="shared" si="4"/>
        <v>-7459379</v>
      </c>
      <c r="J43" s="45">
        <f t="shared" si="4"/>
        <v>18625646</v>
      </c>
      <c r="K43" s="41">
        <f t="shared" si="4"/>
        <v>18625646</v>
      </c>
      <c r="L43" s="42">
        <f t="shared" si="4"/>
        <v>18625646</v>
      </c>
    </row>
    <row r="44" spans="1:12" ht="13.5" x14ac:dyDescent="0.25">
      <c r="A44" s="33" t="s">
        <v>61</v>
      </c>
      <c r="B44" s="34" t="s">
        <v>19</v>
      </c>
      <c r="C44" s="35">
        <f>+C37+C43</f>
        <v>1148594373</v>
      </c>
      <c r="D44" s="35">
        <f t="shared" ref="D44:L44" si="5">+D37+D43</f>
        <v>1507623522</v>
      </c>
      <c r="E44" s="36">
        <f t="shared" si="5"/>
        <v>1783769701</v>
      </c>
      <c r="F44" s="37">
        <f t="shared" si="5"/>
        <v>315644917</v>
      </c>
      <c r="G44" s="35">
        <f t="shared" si="5"/>
        <v>315644917</v>
      </c>
      <c r="H44" s="36">
        <f t="shared" si="5"/>
        <v>315644917</v>
      </c>
      <c r="I44" s="38">
        <f t="shared" si="5"/>
        <v>159589594</v>
      </c>
      <c r="J44" s="39">
        <f t="shared" si="5"/>
        <v>728172209</v>
      </c>
      <c r="K44" s="35">
        <f t="shared" si="5"/>
        <v>728172209</v>
      </c>
      <c r="L44" s="36">
        <f t="shared" si="5"/>
        <v>728172209</v>
      </c>
    </row>
    <row r="45" spans="1:12" ht="13.5" x14ac:dyDescent="0.25">
      <c r="A45" s="47" t="s">
        <v>62</v>
      </c>
      <c r="B45" s="48" t="s">
        <v>63</v>
      </c>
      <c r="C45" s="49">
        <f>+C26-C44</f>
        <v>1790098203</v>
      </c>
      <c r="D45" s="49">
        <f t="shared" ref="D45:L45" si="6">+D26-D44</f>
        <v>1549272166</v>
      </c>
      <c r="E45" s="50">
        <f t="shared" si="6"/>
        <v>1405854875</v>
      </c>
      <c r="F45" s="51">
        <f t="shared" si="6"/>
        <v>3116503061</v>
      </c>
      <c r="G45" s="49">
        <f t="shared" si="6"/>
        <v>3120729905</v>
      </c>
      <c r="H45" s="50">
        <f t="shared" si="6"/>
        <v>3120729905</v>
      </c>
      <c r="I45" s="52">
        <f t="shared" si="6"/>
        <v>182427173</v>
      </c>
      <c r="J45" s="53">
        <f t="shared" si="6"/>
        <v>3319100683</v>
      </c>
      <c r="K45" s="49">
        <f t="shared" si="6"/>
        <v>3343119683</v>
      </c>
      <c r="L45" s="50">
        <f t="shared" si="6"/>
        <v>3344156490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1760294285</v>
      </c>
      <c r="D47" s="23">
        <v>1548176069</v>
      </c>
      <c r="E47" s="24">
        <v>1790219693</v>
      </c>
      <c r="F47" s="25">
        <v>3154593253</v>
      </c>
      <c r="G47" s="23">
        <v>3187450652</v>
      </c>
      <c r="H47" s="24">
        <v>3187450652</v>
      </c>
      <c r="I47" s="26">
        <v>181545706</v>
      </c>
      <c r="J47" s="27">
        <v>3318734976</v>
      </c>
      <c r="K47" s="23">
        <v>3380801750</v>
      </c>
      <c r="L47" s="24">
        <v>3383682333</v>
      </c>
    </row>
    <row r="48" spans="1:12" ht="13.5" x14ac:dyDescent="0.25">
      <c r="A48" s="28" t="s">
        <v>67</v>
      </c>
      <c r="B48" s="22" t="s">
        <v>68</v>
      </c>
      <c r="C48" s="23">
        <v>2400000</v>
      </c>
      <c r="D48" s="23">
        <v>2400000</v>
      </c>
      <c r="E48" s="24">
        <v>15790000</v>
      </c>
      <c r="F48" s="25">
        <v>2400000</v>
      </c>
      <c r="G48" s="23">
        <v>2400000</v>
      </c>
      <c r="H48" s="24">
        <v>2400000</v>
      </c>
      <c r="I48" s="26">
        <v>0</v>
      </c>
      <c r="J48" s="27">
        <v>2400000</v>
      </c>
      <c r="K48" s="23">
        <v>2400000</v>
      </c>
      <c r="L48" s="24">
        <v>2400000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1762694285</v>
      </c>
      <c r="D50" s="56">
        <f t="shared" ref="D50:L50" si="7">SUM(D47:D49)</f>
        <v>1550576069</v>
      </c>
      <c r="E50" s="57">
        <f t="shared" si="7"/>
        <v>1806009693</v>
      </c>
      <c r="F50" s="58">
        <f t="shared" si="7"/>
        <v>3156993253</v>
      </c>
      <c r="G50" s="56">
        <f t="shared" si="7"/>
        <v>3189850652</v>
      </c>
      <c r="H50" s="57">
        <f t="shared" si="7"/>
        <v>3189850652</v>
      </c>
      <c r="I50" s="59">
        <f t="shared" si="7"/>
        <v>181545706</v>
      </c>
      <c r="J50" s="60">
        <f t="shared" si="7"/>
        <v>3321134976</v>
      </c>
      <c r="K50" s="56">
        <f t="shared" si="7"/>
        <v>3383201750</v>
      </c>
      <c r="L50" s="57">
        <f t="shared" si="7"/>
        <v>3386082333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3123366</v>
      </c>
      <c r="D6" s="23">
        <v>-130207</v>
      </c>
      <c r="E6" s="24">
        <v>1945645</v>
      </c>
      <c r="F6" s="25">
        <v>-31264752</v>
      </c>
      <c r="G6" s="23">
        <v>-31264752</v>
      </c>
      <c r="H6" s="24">
        <v>-31264752</v>
      </c>
      <c r="I6" s="26">
        <v>8691210</v>
      </c>
      <c r="J6" s="27">
        <v>70643344</v>
      </c>
      <c r="K6" s="23">
        <v>116477916</v>
      </c>
      <c r="L6" s="24">
        <v>156354115</v>
      </c>
    </row>
    <row r="7" spans="1:12" ht="13.5" x14ac:dyDescent="0.25">
      <c r="A7" s="28" t="s">
        <v>22</v>
      </c>
      <c r="B7" s="22" t="s">
        <v>9</v>
      </c>
      <c r="C7" s="23">
        <v>-170625420</v>
      </c>
      <c r="D7" s="23">
        <v>-187057105</v>
      </c>
      <c r="E7" s="24">
        <v>-160244936</v>
      </c>
      <c r="F7" s="25">
        <v>-142409559</v>
      </c>
      <c r="G7" s="23">
        <v>-142409559</v>
      </c>
      <c r="H7" s="24">
        <v>-142409559</v>
      </c>
      <c r="I7" s="26">
        <v>117045004</v>
      </c>
      <c r="J7" s="27">
        <v>-273233678</v>
      </c>
      <c r="K7" s="23">
        <v>-391562046</v>
      </c>
      <c r="L7" s="24">
        <v>-515487695</v>
      </c>
    </row>
    <row r="8" spans="1:12" ht="13.5" x14ac:dyDescent="0.25">
      <c r="A8" s="28" t="s">
        <v>23</v>
      </c>
      <c r="B8" s="22" t="s">
        <v>9</v>
      </c>
      <c r="C8" s="23">
        <v>16526601</v>
      </c>
      <c r="D8" s="23">
        <v>16141475</v>
      </c>
      <c r="E8" s="24">
        <v>16634014</v>
      </c>
      <c r="F8" s="25">
        <v>-6048206</v>
      </c>
      <c r="G8" s="23">
        <v>-6048206</v>
      </c>
      <c r="H8" s="24">
        <v>-6048206</v>
      </c>
      <c r="I8" s="26">
        <v>18049304</v>
      </c>
      <c r="J8" s="27">
        <v>-38590245</v>
      </c>
      <c r="K8" s="23">
        <v>-89236436</v>
      </c>
      <c r="L8" s="24">
        <v>-142414941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1919816</v>
      </c>
      <c r="D10" s="23">
        <v>1174574</v>
      </c>
      <c r="E10" s="24">
        <v>18430041</v>
      </c>
      <c r="F10" s="25">
        <v>-2871066</v>
      </c>
      <c r="G10" s="23">
        <v>-2871066</v>
      </c>
      <c r="H10" s="24">
        <v>-2871066</v>
      </c>
      <c r="I10" s="26">
        <v>13949361</v>
      </c>
      <c r="J10" s="27">
        <v>-4626564</v>
      </c>
      <c r="K10" s="23">
        <v>-28743768</v>
      </c>
      <c r="L10" s="24">
        <v>-53970363</v>
      </c>
    </row>
    <row r="11" spans="1:12" ht="13.5" x14ac:dyDescent="0.25">
      <c r="A11" s="28" t="s">
        <v>27</v>
      </c>
      <c r="B11" s="22" t="s">
        <v>19</v>
      </c>
      <c r="C11" s="23">
        <v>93090732</v>
      </c>
      <c r="D11" s="23">
        <v>115971079</v>
      </c>
      <c r="E11" s="24">
        <v>147224613</v>
      </c>
      <c r="F11" s="29">
        <v>117673206</v>
      </c>
      <c r="G11" s="30">
        <v>117673206</v>
      </c>
      <c r="H11" s="31">
        <v>117673206</v>
      </c>
      <c r="I11" s="26">
        <v>179731561</v>
      </c>
      <c r="J11" s="32">
        <v>147224618</v>
      </c>
      <c r="K11" s="30">
        <v>147224618</v>
      </c>
      <c r="L11" s="31">
        <v>147224618</v>
      </c>
    </row>
    <row r="12" spans="1:12" ht="13.5" x14ac:dyDescent="0.25">
      <c r="A12" s="28" t="s">
        <v>28</v>
      </c>
      <c r="B12" s="22" t="s">
        <v>19</v>
      </c>
      <c r="C12" s="23">
        <v>3821913</v>
      </c>
      <c r="D12" s="23">
        <v>4009242</v>
      </c>
      <c r="E12" s="24">
        <v>4272986</v>
      </c>
      <c r="F12" s="25">
        <v>4009240</v>
      </c>
      <c r="G12" s="23">
        <v>4009240</v>
      </c>
      <c r="H12" s="24">
        <v>4009240</v>
      </c>
      <c r="I12" s="26">
        <v>4272988</v>
      </c>
      <c r="J12" s="27">
        <v>4272986</v>
      </c>
      <c r="K12" s="23">
        <v>4272986</v>
      </c>
      <c r="L12" s="24">
        <v>4272986</v>
      </c>
    </row>
    <row r="13" spans="1:12" ht="13.5" x14ac:dyDescent="0.25">
      <c r="A13" s="33" t="s">
        <v>29</v>
      </c>
      <c r="B13" s="34" t="s">
        <v>19</v>
      </c>
      <c r="C13" s="35">
        <f>SUM(C6:C12)</f>
        <v>-52142992</v>
      </c>
      <c r="D13" s="35">
        <f t="shared" ref="D13:L13" si="0">SUM(D6:D12)</f>
        <v>-49890942</v>
      </c>
      <c r="E13" s="36">
        <f t="shared" si="0"/>
        <v>28262363</v>
      </c>
      <c r="F13" s="37">
        <f t="shared" si="0"/>
        <v>-60911137</v>
      </c>
      <c r="G13" s="35">
        <f t="shared" si="0"/>
        <v>-60911137</v>
      </c>
      <c r="H13" s="36">
        <f t="shared" si="0"/>
        <v>-60911137</v>
      </c>
      <c r="I13" s="38">
        <f t="shared" si="0"/>
        <v>341739428</v>
      </c>
      <c r="J13" s="39">
        <f t="shared" si="0"/>
        <v>-94309539</v>
      </c>
      <c r="K13" s="35">
        <f t="shared" si="0"/>
        <v>-241566730</v>
      </c>
      <c r="L13" s="36">
        <f t="shared" si="0"/>
        <v>-404021280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1866952</v>
      </c>
      <c r="D15" s="23">
        <v>1856771</v>
      </c>
      <c r="E15" s="24">
        <v>1677297</v>
      </c>
      <c r="F15" s="25">
        <v>1856772</v>
      </c>
      <c r="G15" s="23">
        <v>1856772</v>
      </c>
      <c r="H15" s="24">
        <v>1856772</v>
      </c>
      <c r="I15" s="26">
        <v>1677297</v>
      </c>
      <c r="J15" s="27">
        <v>1677297</v>
      </c>
      <c r="K15" s="23">
        <v>1677297</v>
      </c>
      <c r="L15" s="24">
        <v>1677297</v>
      </c>
    </row>
    <row r="16" spans="1:12" ht="13.5" x14ac:dyDescent="0.25">
      <c r="A16" s="28" t="s">
        <v>32</v>
      </c>
      <c r="B16" s="22" t="s">
        <v>19</v>
      </c>
      <c r="C16" s="23">
        <v>111258440</v>
      </c>
      <c r="D16" s="23">
        <v>111258440</v>
      </c>
      <c r="E16" s="24">
        <v>122554911</v>
      </c>
      <c r="F16" s="25">
        <v>111258440</v>
      </c>
      <c r="G16" s="23">
        <v>111258440</v>
      </c>
      <c r="H16" s="24">
        <v>111258440</v>
      </c>
      <c r="I16" s="26">
        <v>122554911</v>
      </c>
      <c r="J16" s="27">
        <v>122554911</v>
      </c>
      <c r="K16" s="23">
        <v>122554911</v>
      </c>
      <c r="L16" s="24">
        <v>122554911</v>
      </c>
    </row>
    <row r="17" spans="1:12" ht="13.5" x14ac:dyDescent="0.25">
      <c r="A17" s="28" t="s">
        <v>33</v>
      </c>
      <c r="B17" s="22" t="s">
        <v>34</v>
      </c>
      <c r="C17" s="23">
        <v>957116651</v>
      </c>
      <c r="D17" s="23">
        <v>882851411</v>
      </c>
      <c r="E17" s="24">
        <v>837607192</v>
      </c>
      <c r="F17" s="29">
        <v>1030042470</v>
      </c>
      <c r="G17" s="30">
        <v>1030042470</v>
      </c>
      <c r="H17" s="31">
        <v>1030042470</v>
      </c>
      <c r="I17" s="26">
        <v>918246183</v>
      </c>
      <c r="J17" s="32">
        <v>913031000</v>
      </c>
      <c r="K17" s="30">
        <v>1017251778</v>
      </c>
      <c r="L17" s="31">
        <v>1171490029</v>
      </c>
    </row>
    <row r="18" spans="1:12" ht="13.5" x14ac:dyDescent="0.25">
      <c r="A18" s="28" t="s">
        <v>35</v>
      </c>
      <c r="B18" s="22" t="s">
        <v>19</v>
      </c>
      <c r="C18" s="23">
        <v>173666</v>
      </c>
      <c r="D18" s="23">
        <v>109854</v>
      </c>
      <c r="E18" s="24">
        <v>131881</v>
      </c>
      <c r="F18" s="25">
        <v>109854</v>
      </c>
      <c r="G18" s="23">
        <v>109854</v>
      </c>
      <c r="H18" s="24">
        <v>109854</v>
      </c>
      <c r="I18" s="26">
        <v>131881</v>
      </c>
      <c r="J18" s="27">
        <v>131881</v>
      </c>
      <c r="K18" s="23">
        <v>131881</v>
      </c>
      <c r="L18" s="24">
        <v>131881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529800</v>
      </c>
      <c r="D20" s="23">
        <v>529800</v>
      </c>
      <c r="E20" s="24">
        <v>529800</v>
      </c>
      <c r="F20" s="25">
        <v>529800</v>
      </c>
      <c r="G20" s="23">
        <v>529800</v>
      </c>
      <c r="H20" s="24">
        <v>529800</v>
      </c>
      <c r="I20" s="26">
        <v>529800</v>
      </c>
      <c r="J20" s="27">
        <v>529800</v>
      </c>
      <c r="K20" s="23">
        <v>529800</v>
      </c>
      <c r="L20" s="24">
        <v>529800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224053143</v>
      </c>
      <c r="D22" s="23">
        <v>224053143</v>
      </c>
      <c r="E22" s="24">
        <v>224053143</v>
      </c>
      <c r="F22" s="25">
        <v>224053143</v>
      </c>
      <c r="G22" s="23">
        <v>224053143</v>
      </c>
      <c r="H22" s="24">
        <v>224053143</v>
      </c>
      <c r="I22" s="26">
        <v>224053143</v>
      </c>
      <c r="J22" s="27">
        <v>224053143</v>
      </c>
      <c r="K22" s="23">
        <v>224053143</v>
      </c>
      <c r="L22" s="24">
        <v>224053143</v>
      </c>
    </row>
    <row r="23" spans="1:12" ht="13.5" x14ac:dyDescent="0.25">
      <c r="A23" s="28" t="s">
        <v>39</v>
      </c>
      <c r="B23" s="22" t="s">
        <v>19</v>
      </c>
      <c r="C23" s="23">
        <v>308238</v>
      </c>
      <c r="D23" s="23">
        <v>308238</v>
      </c>
      <c r="E23" s="24">
        <v>308238</v>
      </c>
      <c r="F23" s="25">
        <v>308238</v>
      </c>
      <c r="G23" s="23">
        <v>308238</v>
      </c>
      <c r="H23" s="24">
        <v>308238</v>
      </c>
      <c r="I23" s="26">
        <v>308238</v>
      </c>
      <c r="J23" s="27">
        <v>308238</v>
      </c>
      <c r="K23" s="23">
        <v>308238</v>
      </c>
      <c r="L23" s="24">
        <v>308238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1295306890</v>
      </c>
      <c r="D25" s="41">
        <f t="shared" ref="D25:L25" si="1">SUM(D15:D24)</f>
        <v>1220967657</v>
      </c>
      <c r="E25" s="42">
        <f t="shared" si="1"/>
        <v>1186862462</v>
      </c>
      <c r="F25" s="43">
        <f t="shared" si="1"/>
        <v>1368158717</v>
      </c>
      <c r="G25" s="41">
        <f t="shared" si="1"/>
        <v>1368158717</v>
      </c>
      <c r="H25" s="42">
        <f t="shared" si="1"/>
        <v>1368158717</v>
      </c>
      <c r="I25" s="44">
        <f t="shared" si="1"/>
        <v>1267501453</v>
      </c>
      <c r="J25" s="45">
        <f t="shared" si="1"/>
        <v>1262286270</v>
      </c>
      <c r="K25" s="41">
        <f t="shared" si="1"/>
        <v>1366507048</v>
      </c>
      <c r="L25" s="42">
        <f t="shared" si="1"/>
        <v>1520745299</v>
      </c>
    </row>
    <row r="26" spans="1:12" ht="13.5" x14ac:dyDescent="0.25">
      <c r="A26" s="33" t="s">
        <v>42</v>
      </c>
      <c r="B26" s="34" t="s">
        <v>19</v>
      </c>
      <c r="C26" s="35">
        <f>+C13+C25</f>
        <v>1243163898</v>
      </c>
      <c r="D26" s="35">
        <f t="shared" ref="D26:L26" si="2">+D13+D25</f>
        <v>1171076715</v>
      </c>
      <c r="E26" s="36">
        <f t="shared" si="2"/>
        <v>1215124825</v>
      </c>
      <c r="F26" s="37">
        <f t="shared" si="2"/>
        <v>1307247580</v>
      </c>
      <c r="G26" s="35">
        <f t="shared" si="2"/>
        <v>1307247580</v>
      </c>
      <c r="H26" s="36">
        <f t="shared" si="2"/>
        <v>1307247580</v>
      </c>
      <c r="I26" s="38">
        <f t="shared" si="2"/>
        <v>1609240881</v>
      </c>
      <c r="J26" s="39">
        <f t="shared" si="2"/>
        <v>1167976731</v>
      </c>
      <c r="K26" s="35">
        <f t="shared" si="2"/>
        <v>1124940318</v>
      </c>
      <c r="L26" s="36">
        <f t="shared" si="2"/>
        <v>1116724019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9537485</v>
      </c>
      <c r="D30" s="23">
        <v>5403751</v>
      </c>
      <c r="E30" s="24">
        <v>4117597</v>
      </c>
      <c r="F30" s="25">
        <v>5381283</v>
      </c>
      <c r="G30" s="23">
        <v>5381283</v>
      </c>
      <c r="H30" s="24">
        <v>5381283</v>
      </c>
      <c r="I30" s="26">
        <v>4565091</v>
      </c>
      <c r="J30" s="27">
        <v>4117597</v>
      </c>
      <c r="K30" s="23">
        <v>4117597</v>
      </c>
      <c r="L30" s="24">
        <v>4117597</v>
      </c>
    </row>
    <row r="31" spans="1:12" ht="13.5" x14ac:dyDescent="0.25">
      <c r="A31" s="28" t="s">
        <v>47</v>
      </c>
      <c r="B31" s="22" t="s">
        <v>19</v>
      </c>
      <c r="C31" s="23">
        <v>1961684</v>
      </c>
      <c r="D31" s="23">
        <v>2132104</v>
      </c>
      <c r="E31" s="24">
        <v>2281805</v>
      </c>
      <c r="F31" s="25">
        <v>2132102</v>
      </c>
      <c r="G31" s="23">
        <v>2132102</v>
      </c>
      <c r="H31" s="24">
        <v>2132102</v>
      </c>
      <c r="I31" s="26">
        <v>2453496</v>
      </c>
      <c r="J31" s="27">
        <v>2281804</v>
      </c>
      <c r="K31" s="23">
        <v>2281804</v>
      </c>
      <c r="L31" s="24">
        <v>2281804</v>
      </c>
    </row>
    <row r="32" spans="1:12" ht="13.5" x14ac:dyDescent="0.25">
      <c r="A32" s="28" t="s">
        <v>48</v>
      </c>
      <c r="B32" s="22" t="s">
        <v>49</v>
      </c>
      <c r="C32" s="23">
        <v>520159956</v>
      </c>
      <c r="D32" s="23">
        <v>629272726</v>
      </c>
      <c r="E32" s="24">
        <v>825020125</v>
      </c>
      <c r="F32" s="25">
        <v>753742047</v>
      </c>
      <c r="G32" s="23">
        <v>753742047</v>
      </c>
      <c r="H32" s="24">
        <v>753742047</v>
      </c>
      <c r="I32" s="26">
        <v>984391491</v>
      </c>
      <c r="J32" s="27">
        <v>825020120</v>
      </c>
      <c r="K32" s="23">
        <v>825020120</v>
      </c>
      <c r="L32" s="24">
        <v>825020120</v>
      </c>
    </row>
    <row r="33" spans="1:12" ht="13.5" x14ac:dyDescent="0.25">
      <c r="A33" s="28" t="s">
        <v>50</v>
      </c>
      <c r="B33" s="22" t="s">
        <v>51</v>
      </c>
      <c r="C33" s="23">
        <v>15018058</v>
      </c>
      <c r="D33" s="23">
        <v>12938653</v>
      </c>
      <c r="E33" s="24">
        <v>3321931</v>
      </c>
      <c r="F33" s="25">
        <v>20504974</v>
      </c>
      <c r="G33" s="23">
        <v>20504974</v>
      </c>
      <c r="H33" s="24">
        <v>20504974</v>
      </c>
      <c r="I33" s="26">
        <v>9645076</v>
      </c>
      <c r="J33" s="27">
        <v>3321931</v>
      </c>
      <c r="K33" s="23">
        <v>3321931</v>
      </c>
      <c r="L33" s="24">
        <v>3321931</v>
      </c>
    </row>
    <row r="34" spans="1:12" ht="13.5" x14ac:dyDescent="0.25">
      <c r="A34" s="28" t="s">
        <v>52</v>
      </c>
      <c r="B34" s="22" t="s">
        <v>19</v>
      </c>
      <c r="C34" s="23">
        <v>39702872</v>
      </c>
      <c r="D34" s="23">
        <v>45365669</v>
      </c>
      <c r="E34" s="24">
        <v>45229023</v>
      </c>
      <c r="F34" s="25">
        <v>38090913</v>
      </c>
      <c r="G34" s="23">
        <v>38090913</v>
      </c>
      <c r="H34" s="24">
        <v>38090913</v>
      </c>
      <c r="I34" s="26">
        <v>51326059</v>
      </c>
      <c r="J34" s="27">
        <v>51326059</v>
      </c>
      <c r="K34" s="23">
        <v>51326059</v>
      </c>
      <c r="L34" s="24">
        <v>51326059</v>
      </c>
    </row>
    <row r="35" spans="1:12" ht="13.5" x14ac:dyDescent="0.25">
      <c r="A35" s="28" t="s">
        <v>27</v>
      </c>
      <c r="B35" s="22" t="s">
        <v>19</v>
      </c>
      <c r="C35" s="23">
        <v>72459514</v>
      </c>
      <c r="D35" s="23">
        <v>96930300</v>
      </c>
      <c r="E35" s="24">
        <v>116906455</v>
      </c>
      <c r="F35" s="25">
        <v>96930303</v>
      </c>
      <c r="G35" s="23">
        <v>96930303</v>
      </c>
      <c r="H35" s="24">
        <v>96930303</v>
      </c>
      <c r="I35" s="26">
        <v>150401141</v>
      </c>
      <c r="J35" s="27">
        <v>116906453</v>
      </c>
      <c r="K35" s="23">
        <v>116906453</v>
      </c>
      <c r="L35" s="24">
        <v>116906453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658839569</v>
      </c>
      <c r="D37" s="35">
        <f t="shared" ref="D37:L37" si="3">SUM(D29:D36)</f>
        <v>792043203</v>
      </c>
      <c r="E37" s="36">
        <f t="shared" si="3"/>
        <v>996876936</v>
      </c>
      <c r="F37" s="37">
        <f t="shared" si="3"/>
        <v>916781622</v>
      </c>
      <c r="G37" s="35">
        <f t="shared" si="3"/>
        <v>916781622</v>
      </c>
      <c r="H37" s="36">
        <f t="shared" si="3"/>
        <v>916781622</v>
      </c>
      <c r="I37" s="38">
        <f t="shared" si="3"/>
        <v>1202782354</v>
      </c>
      <c r="J37" s="39">
        <f t="shared" si="3"/>
        <v>1002973964</v>
      </c>
      <c r="K37" s="35">
        <f t="shared" si="3"/>
        <v>1002973964</v>
      </c>
      <c r="L37" s="36">
        <f t="shared" si="3"/>
        <v>1002973964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-1</v>
      </c>
      <c r="D39" s="23">
        <v>-1</v>
      </c>
      <c r="E39" s="24">
        <v>-1</v>
      </c>
      <c r="F39" s="25">
        <v>0</v>
      </c>
      <c r="G39" s="23">
        <v>0</v>
      </c>
      <c r="H39" s="24">
        <v>0</v>
      </c>
      <c r="I39" s="26">
        <v>-1</v>
      </c>
      <c r="J39" s="27">
        <v>-1</v>
      </c>
      <c r="K39" s="23">
        <v>-1</v>
      </c>
      <c r="L39" s="24">
        <v>-1</v>
      </c>
    </row>
    <row r="40" spans="1:12" ht="13.5" x14ac:dyDescent="0.25">
      <c r="A40" s="28" t="s">
        <v>52</v>
      </c>
      <c r="B40" s="22" t="s">
        <v>57</v>
      </c>
      <c r="C40" s="23">
        <v>44545002</v>
      </c>
      <c r="D40" s="23">
        <v>45675322</v>
      </c>
      <c r="E40" s="24">
        <v>49542909</v>
      </c>
      <c r="F40" s="25">
        <v>40377128</v>
      </c>
      <c r="G40" s="23">
        <v>40377128</v>
      </c>
      <c r="H40" s="24">
        <v>40377128</v>
      </c>
      <c r="I40" s="26">
        <v>43445873</v>
      </c>
      <c r="J40" s="27">
        <v>43445873</v>
      </c>
      <c r="K40" s="23">
        <v>43445873</v>
      </c>
      <c r="L40" s="24">
        <v>43445873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19285015</v>
      </c>
      <c r="D42" s="23">
        <v>17493815</v>
      </c>
      <c r="E42" s="24">
        <v>24622476</v>
      </c>
      <c r="F42" s="25">
        <v>19733815</v>
      </c>
      <c r="G42" s="23">
        <v>19733815</v>
      </c>
      <c r="H42" s="24">
        <v>19733815</v>
      </c>
      <c r="I42" s="26">
        <v>24622476</v>
      </c>
      <c r="J42" s="27">
        <v>24622476</v>
      </c>
      <c r="K42" s="23">
        <v>24622476</v>
      </c>
      <c r="L42" s="24">
        <v>24622476</v>
      </c>
    </row>
    <row r="43" spans="1:12" ht="13.5" x14ac:dyDescent="0.25">
      <c r="A43" s="33" t="s">
        <v>60</v>
      </c>
      <c r="B43" s="40" t="s">
        <v>19</v>
      </c>
      <c r="C43" s="35">
        <f>SUM(C39:C42)</f>
        <v>63830016</v>
      </c>
      <c r="D43" s="41">
        <f t="shared" ref="D43:L43" si="4">SUM(D39:D42)</f>
        <v>63169136</v>
      </c>
      <c r="E43" s="42">
        <f t="shared" si="4"/>
        <v>74165384</v>
      </c>
      <c r="F43" s="43">
        <f t="shared" si="4"/>
        <v>60110943</v>
      </c>
      <c r="G43" s="41">
        <f t="shared" si="4"/>
        <v>60110943</v>
      </c>
      <c r="H43" s="42">
        <f t="shared" si="4"/>
        <v>60110943</v>
      </c>
      <c r="I43" s="43">
        <f t="shared" si="4"/>
        <v>68068348</v>
      </c>
      <c r="J43" s="45">
        <f t="shared" si="4"/>
        <v>68068348</v>
      </c>
      <c r="K43" s="41">
        <f t="shared" si="4"/>
        <v>68068348</v>
      </c>
      <c r="L43" s="42">
        <f t="shared" si="4"/>
        <v>68068348</v>
      </c>
    </row>
    <row r="44" spans="1:12" ht="13.5" x14ac:dyDescent="0.25">
      <c r="A44" s="33" t="s">
        <v>61</v>
      </c>
      <c r="B44" s="34" t="s">
        <v>19</v>
      </c>
      <c r="C44" s="35">
        <f>+C37+C43</f>
        <v>722669585</v>
      </c>
      <c r="D44" s="35">
        <f t="shared" ref="D44:L44" si="5">+D37+D43</f>
        <v>855212339</v>
      </c>
      <c r="E44" s="36">
        <f t="shared" si="5"/>
        <v>1071042320</v>
      </c>
      <c r="F44" s="37">
        <f t="shared" si="5"/>
        <v>976892565</v>
      </c>
      <c r="G44" s="35">
        <f t="shared" si="5"/>
        <v>976892565</v>
      </c>
      <c r="H44" s="36">
        <f t="shared" si="5"/>
        <v>976892565</v>
      </c>
      <c r="I44" s="38">
        <f t="shared" si="5"/>
        <v>1270850702</v>
      </c>
      <c r="J44" s="39">
        <f t="shared" si="5"/>
        <v>1071042312</v>
      </c>
      <c r="K44" s="35">
        <f t="shared" si="5"/>
        <v>1071042312</v>
      </c>
      <c r="L44" s="36">
        <f t="shared" si="5"/>
        <v>1071042312</v>
      </c>
    </row>
    <row r="45" spans="1:12" ht="13.5" x14ac:dyDescent="0.25">
      <c r="A45" s="47" t="s">
        <v>62</v>
      </c>
      <c r="B45" s="48" t="s">
        <v>63</v>
      </c>
      <c r="C45" s="49">
        <f>+C26-C44</f>
        <v>520494313</v>
      </c>
      <c r="D45" s="49">
        <f t="shared" ref="D45:L45" si="6">+D26-D44</f>
        <v>315864376</v>
      </c>
      <c r="E45" s="50">
        <f t="shared" si="6"/>
        <v>144082505</v>
      </c>
      <c r="F45" s="51">
        <f t="shared" si="6"/>
        <v>330355015</v>
      </c>
      <c r="G45" s="49">
        <f t="shared" si="6"/>
        <v>330355015</v>
      </c>
      <c r="H45" s="50">
        <f t="shared" si="6"/>
        <v>330355015</v>
      </c>
      <c r="I45" s="52">
        <f t="shared" si="6"/>
        <v>338390179</v>
      </c>
      <c r="J45" s="53">
        <f t="shared" si="6"/>
        <v>96934419</v>
      </c>
      <c r="K45" s="49">
        <f t="shared" si="6"/>
        <v>53898006</v>
      </c>
      <c r="L45" s="50">
        <f t="shared" si="6"/>
        <v>45681707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-922072059</v>
      </c>
      <c r="D47" s="23">
        <v>-1139188922</v>
      </c>
      <c r="E47" s="24">
        <v>-1310970760</v>
      </c>
      <c r="F47" s="25">
        <v>-1124698270</v>
      </c>
      <c r="G47" s="23">
        <v>-1124698270</v>
      </c>
      <c r="H47" s="24">
        <v>-1124698270</v>
      </c>
      <c r="I47" s="26">
        <v>-1116663107</v>
      </c>
      <c r="J47" s="27">
        <v>-1358037683</v>
      </c>
      <c r="K47" s="23">
        <v>-1401074084</v>
      </c>
      <c r="L47" s="24">
        <v>-1409290390</v>
      </c>
    </row>
    <row r="48" spans="1:12" ht="13.5" x14ac:dyDescent="0.25">
      <c r="A48" s="28" t="s">
        <v>67</v>
      </c>
      <c r="B48" s="22" t="s">
        <v>68</v>
      </c>
      <c r="C48" s="23">
        <v>1455053282</v>
      </c>
      <c r="D48" s="23">
        <v>1455053282</v>
      </c>
      <c r="E48" s="24">
        <v>1455053282</v>
      </c>
      <c r="F48" s="25">
        <v>1455053282</v>
      </c>
      <c r="G48" s="23">
        <v>1455053282</v>
      </c>
      <c r="H48" s="24">
        <v>1455053282</v>
      </c>
      <c r="I48" s="26">
        <v>1455053282</v>
      </c>
      <c r="J48" s="27">
        <v>1454972091</v>
      </c>
      <c r="K48" s="23">
        <v>1454972091</v>
      </c>
      <c r="L48" s="24">
        <v>1454972091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532981223</v>
      </c>
      <c r="D50" s="56">
        <f t="shared" ref="D50:L50" si="7">SUM(D47:D49)</f>
        <v>315864360</v>
      </c>
      <c r="E50" s="57">
        <f t="shared" si="7"/>
        <v>144082522</v>
      </c>
      <c r="F50" s="58">
        <f t="shared" si="7"/>
        <v>330355012</v>
      </c>
      <c r="G50" s="56">
        <f t="shared" si="7"/>
        <v>330355012</v>
      </c>
      <c r="H50" s="57">
        <f t="shared" si="7"/>
        <v>330355012</v>
      </c>
      <c r="I50" s="59">
        <f t="shared" si="7"/>
        <v>338390175</v>
      </c>
      <c r="J50" s="60">
        <f t="shared" si="7"/>
        <v>96934408</v>
      </c>
      <c r="K50" s="56">
        <f t="shared" si="7"/>
        <v>53898007</v>
      </c>
      <c r="L50" s="57">
        <f t="shared" si="7"/>
        <v>45681701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178770222</v>
      </c>
      <c r="D6" s="23">
        <v>61634338</v>
      </c>
      <c r="E6" s="24">
        <v>673676407</v>
      </c>
      <c r="F6" s="25">
        <v>-1695254429</v>
      </c>
      <c r="G6" s="23">
        <v>731316917</v>
      </c>
      <c r="H6" s="24">
        <v>731316917</v>
      </c>
      <c r="I6" s="26">
        <v>454008367</v>
      </c>
      <c r="J6" s="27">
        <v>2817024819</v>
      </c>
      <c r="K6" s="23">
        <v>3005708185</v>
      </c>
      <c r="L6" s="24">
        <v>3176988602</v>
      </c>
    </row>
    <row r="7" spans="1:12" ht="13.5" x14ac:dyDescent="0.25">
      <c r="A7" s="28" t="s">
        <v>22</v>
      </c>
      <c r="B7" s="22" t="s">
        <v>9</v>
      </c>
      <c r="C7" s="23">
        <v>830852924</v>
      </c>
      <c r="D7" s="23">
        <v>1016536631</v>
      </c>
      <c r="E7" s="24">
        <v>1167563318</v>
      </c>
      <c r="F7" s="25">
        <v>1499043264</v>
      </c>
      <c r="G7" s="23">
        <v>1364505935</v>
      </c>
      <c r="H7" s="24">
        <v>1364505935</v>
      </c>
      <c r="I7" s="26">
        <v>1322604131</v>
      </c>
      <c r="J7" s="27">
        <v>1181667883</v>
      </c>
      <c r="K7" s="23">
        <v>1178175260</v>
      </c>
      <c r="L7" s="24">
        <v>1174810569</v>
      </c>
    </row>
    <row r="8" spans="1:12" ht="13.5" x14ac:dyDescent="0.25">
      <c r="A8" s="28" t="s">
        <v>23</v>
      </c>
      <c r="B8" s="22" t="s">
        <v>9</v>
      </c>
      <c r="C8" s="23">
        <v>551286923</v>
      </c>
      <c r="D8" s="23">
        <v>614496573</v>
      </c>
      <c r="E8" s="24">
        <v>646770512</v>
      </c>
      <c r="F8" s="25">
        <v>75837433</v>
      </c>
      <c r="G8" s="23">
        <v>694258522</v>
      </c>
      <c r="H8" s="24">
        <v>694258522</v>
      </c>
      <c r="I8" s="26">
        <v>687911052</v>
      </c>
      <c r="J8" s="27">
        <v>649041238</v>
      </c>
      <c r="K8" s="23">
        <v>655167714</v>
      </c>
      <c r="L8" s="24">
        <v>661661779</v>
      </c>
    </row>
    <row r="9" spans="1:12" ht="13.5" x14ac:dyDescent="0.25">
      <c r="A9" s="28" t="s">
        <v>24</v>
      </c>
      <c r="B9" s="22" t="s">
        <v>19</v>
      </c>
      <c r="C9" s="23">
        <v>144153</v>
      </c>
      <c r="D9" s="23">
        <v>144153</v>
      </c>
      <c r="E9" s="24">
        <v>144153</v>
      </c>
      <c r="F9" s="25">
        <v>0</v>
      </c>
      <c r="G9" s="23">
        <v>144153</v>
      </c>
      <c r="H9" s="24">
        <v>144153</v>
      </c>
      <c r="I9" s="26">
        <v>144153</v>
      </c>
      <c r="J9" s="27">
        <v>144153</v>
      </c>
      <c r="K9" s="23">
        <v>144153</v>
      </c>
      <c r="L9" s="24">
        <v>144153</v>
      </c>
    </row>
    <row r="10" spans="1:12" ht="13.5" x14ac:dyDescent="0.25">
      <c r="A10" s="28" t="s">
        <v>25</v>
      </c>
      <c r="B10" s="22" t="s">
        <v>26</v>
      </c>
      <c r="C10" s="23">
        <v>6707258</v>
      </c>
      <c r="D10" s="23">
        <v>5720379</v>
      </c>
      <c r="E10" s="24">
        <v>4790583</v>
      </c>
      <c r="F10" s="25">
        <v>559263</v>
      </c>
      <c r="G10" s="23">
        <v>3087332</v>
      </c>
      <c r="H10" s="24">
        <v>3087332</v>
      </c>
      <c r="I10" s="26">
        <v>4255026</v>
      </c>
      <c r="J10" s="27">
        <v>16091241</v>
      </c>
      <c r="K10" s="23">
        <v>15538470</v>
      </c>
      <c r="L10" s="24">
        <v>14491101</v>
      </c>
    </row>
    <row r="11" spans="1:12" ht="13.5" x14ac:dyDescent="0.25">
      <c r="A11" s="28" t="s">
        <v>27</v>
      </c>
      <c r="B11" s="22" t="s">
        <v>19</v>
      </c>
      <c r="C11" s="23">
        <v>1007087350</v>
      </c>
      <c r="D11" s="23">
        <v>1235356857</v>
      </c>
      <c r="E11" s="24">
        <v>1371851540</v>
      </c>
      <c r="F11" s="29">
        <v>362750324</v>
      </c>
      <c r="G11" s="30">
        <v>1540445278</v>
      </c>
      <c r="H11" s="31">
        <v>1540445278</v>
      </c>
      <c r="I11" s="26">
        <v>1511120331</v>
      </c>
      <c r="J11" s="32">
        <v>1371851539</v>
      </c>
      <c r="K11" s="30">
        <v>1371851539</v>
      </c>
      <c r="L11" s="31">
        <v>1371851539</v>
      </c>
    </row>
    <row r="12" spans="1:12" ht="13.5" x14ac:dyDescent="0.25">
      <c r="A12" s="28" t="s">
        <v>28</v>
      </c>
      <c r="B12" s="22" t="s">
        <v>19</v>
      </c>
      <c r="C12" s="23">
        <v>-1231067</v>
      </c>
      <c r="D12" s="23">
        <v>-1093243</v>
      </c>
      <c r="E12" s="24">
        <v>-1119911</v>
      </c>
      <c r="F12" s="25">
        <v>0</v>
      </c>
      <c r="G12" s="23">
        <v>-157709</v>
      </c>
      <c r="H12" s="24">
        <v>-157709</v>
      </c>
      <c r="I12" s="26">
        <v>-1218696</v>
      </c>
      <c r="J12" s="27">
        <v>-1119911</v>
      </c>
      <c r="K12" s="23">
        <v>-1119911</v>
      </c>
      <c r="L12" s="24">
        <v>-1119911</v>
      </c>
    </row>
    <row r="13" spans="1:12" ht="13.5" x14ac:dyDescent="0.25">
      <c r="A13" s="33" t="s">
        <v>29</v>
      </c>
      <c r="B13" s="34" t="s">
        <v>19</v>
      </c>
      <c r="C13" s="35">
        <f>SUM(C6:C12)</f>
        <v>2573617763</v>
      </c>
      <c r="D13" s="35">
        <f t="shared" ref="D13:L13" si="0">SUM(D6:D12)</f>
        <v>2932795688</v>
      </c>
      <c r="E13" s="36">
        <f t="shared" si="0"/>
        <v>3863676602</v>
      </c>
      <c r="F13" s="37">
        <f t="shared" si="0"/>
        <v>242935855</v>
      </c>
      <c r="G13" s="35">
        <f t="shared" si="0"/>
        <v>4333600428</v>
      </c>
      <c r="H13" s="36">
        <f t="shared" si="0"/>
        <v>4333600428</v>
      </c>
      <c r="I13" s="38">
        <f t="shared" si="0"/>
        <v>3978824364</v>
      </c>
      <c r="J13" s="39">
        <f t="shared" si="0"/>
        <v>6034700962</v>
      </c>
      <c r="K13" s="35">
        <f t="shared" si="0"/>
        <v>6225465410</v>
      </c>
      <c r="L13" s="36">
        <f t="shared" si="0"/>
        <v>6398827832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53717241</v>
      </c>
      <c r="D16" s="23">
        <v>803254844</v>
      </c>
      <c r="E16" s="24">
        <v>803254844</v>
      </c>
      <c r="F16" s="25">
        <v>0</v>
      </c>
      <c r="G16" s="23">
        <v>0</v>
      </c>
      <c r="H16" s="24">
        <v>0</v>
      </c>
      <c r="I16" s="26">
        <v>803254844</v>
      </c>
      <c r="J16" s="27">
        <v>803254844</v>
      </c>
      <c r="K16" s="23">
        <v>803254844</v>
      </c>
      <c r="L16" s="24">
        <v>803254844</v>
      </c>
    </row>
    <row r="17" spans="1:12" ht="13.5" x14ac:dyDescent="0.25">
      <c r="A17" s="28" t="s">
        <v>33</v>
      </c>
      <c r="B17" s="22" t="s">
        <v>34</v>
      </c>
      <c r="C17" s="23">
        <v>3691619192</v>
      </c>
      <c r="D17" s="23">
        <v>4466732727</v>
      </c>
      <c r="E17" s="24">
        <v>5308418143</v>
      </c>
      <c r="F17" s="29">
        <v>4496827393</v>
      </c>
      <c r="G17" s="30">
        <v>4530203399</v>
      </c>
      <c r="H17" s="31">
        <v>4530203399</v>
      </c>
      <c r="I17" s="26">
        <v>5549624838</v>
      </c>
      <c r="J17" s="32">
        <v>6088021090</v>
      </c>
      <c r="K17" s="30">
        <v>6130616053</v>
      </c>
      <c r="L17" s="31">
        <v>6186950541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233395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-144153</v>
      </c>
      <c r="D23" s="23">
        <v>-144153</v>
      </c>
      <c r="E23" s="24">
        <v>-144153</v>
      </c>
      <c r="F23" s="25">
        <v>0</v>
      </c>
      <c r="G23" s="23">
        <v>0</v>
      </c>
      <c r="H23" s="24">
        <v>0</v>
      </c>
      <c r="I23" s="26">
        <v>-144153</v>
      </c>
      <c r="J23" s="27">
        <v>-144153</v>
      </c>
      <c r="K23" s="23">
        <v>-144153</v>
      </c>
      <c r="L23" s="24">
        <v>-144153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3745425675</v>
      </c>
      <c r="D25" s="41">
        <f t="shared" ref="D25:L25" si="1">SUM(D15:D24)</f>
        <v>5269843418</v>
      </c>
      <c r="E25" s="42">
        <f t="shared" si="1"/>
        <v>6111528834</v>
      </c>
      <c r="F25" s="43">
        <f t="shared" si="1"/>
        <v>4496827393</v>
      </c>
      <c r="G25" s="41">
        <f t="shared" si="1"/>
        <v>4530203399</v>
      </c>
      <c r="H25" s="42">
        <f t="shared" si="1"/>
        <v>4530203399</v>
      </c>
      <c r="I25" s="44">
        <f t="shared" si="1"/>
        <v>6352735529</v>
      </c>
      <c r="J25" s="45">
        <f t="shared" si="1"/>
        <v>6891131781</v>
      </c>
      <c r="K25" s="41">
        <f t="shared" si="1"/>
        <v>6933726744</v>
      </c>
      <c r="L25" s="42">
        <f t="shared" si="1"/>
        <v>6990061232</v>
      </c>
    </row>
    <row r="26" spans="1:12" ht="13.5" x14ac:dyDescent="0.25">
      <c r="A26" s="33" t="s">
        <v>42</v>
      </c>
      <c r="B26" s="34" t="s">
        <v>19</v>
      </c>
      <c r="C26" s="35">
        <f>+C13+C25</f>
        <v>6319043438</v>
      </c>
      <c r="D26" s="35">
        <f t="shared" ref="D26:L26" si="2">+D13+D25</f>
        <v>8202639106</v>
      </c>
      <c r="E26" s="36">
        <f t="shared" si="2"/>
        <v>9975205436</v>
      </c>
      <c r="F26" s="37">
        <f t="shared" si="2"/>
        <v>4739763248</v>
      </c>
      <c r="G26" s="35">
        <f t="shared" si="2"/>
        <v>8863803827</v>
      </c>
      <c r="H26" s="36">
        <f t="shared" si="2"/>
        <v>8863803827</v>
      </c>
      <c r="I26" s="38">
        <f t="shared" si="2"/>
        <v>10331559893</v>
      </c>
      <c r="J26" s="39">
        <f t="shared" si="2"/>
        <v>12925832743</v>
      </c>
      <c r="K26" s="35">
        <f t="shared" si="2"/>
        <v>13159192154</v>
      </c>
      <c r="L26" s="36">
        <f t="shared" si="2"/>
        <v>13388889064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-18216016</v>
      </c>
      <c r="D30" s="23">
        <v>-15019274</v>
      </c>
      <c r="E30" s="24">
        <v>-15019274</v>
      </c>
      <c r="F30" s="25">
        <v>0</v>
      </c>
      <c r="G30" s="23">
        <v>-15019274</v>
      </c>
      <c r="H30" s="24">
        <v>-15019274</v>
      </c>
      <c r="I30" s="26">
        <v>-15019274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25509698</v>
      </c>
      <c r="D31" s="23">
        <v>25978350</v>
      </c>
      <c r="E31" s="24">
        <v>25771546</v>
      </c>
      <c r="F31" s="25">
        <v>312985</v>
      </c>
      <c r="G31" s="23">
        <v>26299399</v>
      </c>
      <c r="H31" s="24">
        <v>26299399</v>
      </c>
      <c r="I31" s="26">
        <v>26231878</v>
      </c>
      <c r="J31" s="27">
        <v>27656037</v>
      </c>
      <c r="K31" s="23">
        <v>29285772</v>
      </c>
      <c r="L31" s="24">
        <v>31013290</v>
      </c>
    </row>
    <row r="32" spans="1:12" ht="13.5" x14ac:dyDescent="0.25">
      <c r="A32" s="28" t="s">
        <v>48</v>
      </c>
      <c r="B32" s="22" t="s">
        <v>49</v>
      </c>
      <c r="C32" s="23">
        <v>7239902153</v>
      </c>
      <c r="D32" s="23">
        <v>8357846888</v>
      </c>
      <c r="E32" s="24">
        <v>9688808721</v>
      </c>
      <c r="F32" s="25">
        <v>6322449523</v>
      </c>
      <c r="G32" s="23">
        <v>10011266679</v>
      </c>
      <c r="H32" s="24">
        <v>10011266679</v>
      </c>
      <c r="I32" s="26">
        <v>9841155339</v>
      </c>
      <c r="J32" s="27">
        <v>10881806798</v>
      </c>
      <c r="K32" s="23">
        <v>11392710217</v>
      </c>
      <c r="L32" s="24">
        <v>10894475744</v>
      </c>
    </row>
    <row r="33" spans="1:12" ht="13.5" x14ac:dyDescent="0.25">
      <c r="A33" s="28" t="s">
        <v>50</v>
      </c>
      <c r="B33" s="22" t="s">
        <v>51</v>
      </c>
      <c r="C33" s="23">
        <v>26293040</v>
      </c>
      <c r="D33" s="23">
        <v>20209085</v>
      </c>
      <c r="E33" s="24">
        <v>18399638</v>
      </c>
      <c r="F33" s="25">
        <v>0</v>
      </c>
      <c r="G33" s="23">
        <v>18399639</v>
      </c>
      <c r="H33" s="24">
        <v>18399639</v>
      </c>
      <c r="I33" s="26">
        <v>67007834</v>
      </c>
      <c r="J33" s="27">
        <v>13684592</v>
      </c>
      <c r="K33" s="23">
        <v>13684592</v>
      </c>
      <c r="L33" s="24">
        <v>13684592</v>
      </c>
    </row>
    <row r="34" spans="1:12" ht="13.5" x14ac:dyDescent="0.25">
      <c r="A34" s="28" t="s">
        <v>52</v>
      </c>
      <c r="B34" s="22" t="s">
        <v>19</v>
      </c>
      <c r="C34" s="23">
        <v>708730235</v>
      </c>
      <c r="D34" s="23">
        <v>688023494</v>
      </c>
      <c r="E34" s="24">
        <v>161370774</v>
      </c>
      <c r="F34" s="25">
        <v>0</v>
      </c>
      <c r="G34" s="23">
        <v>161370774</v>
      </c>
      <c r="H34" s="24">
        <v>161370774</v>
      </c>
      <c r="I34" s="26">
        <v>148822544</v>
      </c>
      <c r="J34" s="27">
        <v>265968251</v>
      </c>
      <c r="K34" s="23">
        <v>265968251</v>
      </c>
      <c r="L34" s="24">
        <v>265968251</v>
      </c>
    </row>
    <row r="35" spans="1:12" ht="13.5" x14ac:dyDescent="0.25">
      <c r="A35" s="28" t="s">
        <v>27</v>
      </c>
      <c r="B35" s="22" t="s">
        <v>19</v>
      </c>
      <c r="C35" s="23">
        <v>501435131</v>
      </c>
      <c r="D35" s="23">
        <v>639405483</v>
      </c>
      <c r="E35" s="24">
        <v>688629134</v>
      </c>
      <c r="F35" s="25">
        <v>85381318</v>
      </c>
      <c r="G35" s="23">
        <v>740142663</v>
      </c>
      <c r="H35" s="24">
        <v>740142663</v>
      </c>
      <c r="I35" s="26">
        <v>742377456</v>
      </c>
      <c r="J35" s="27">
        <v>697376483</v>
      </c>
      <c r="K35" s="23">
        <v>728922043</v>
      </c>
      <c r="L35" s="24">
        <v>762360337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8483654241</v>
      </c>
      <c r="D37" s="35">
        <f t="shared" ref="D37:L37" si="3">SUM(D29:D36)</f>
        <v>9716444026</v>
      </c>
      <c r="E37" s="36">
        <f t="shared" si="3"/>
        <v>10567960539</v>
      </c>
      <c r="F37" s="37">
        <f t="shared" si="3"/>
        <v>6408143826</v>
      </c>
      <c r="G37" s="35">
        <f t="shared" si="3"/>
        <v>10942459880</v>
      </c>
      <c r="H37" s="36">
        <f t="shared" si="3"/>
        <v>10942459880</v>
      </c>
      <c r="I37" s="38">
        <f t="shared" si="3"/>
        <v>10810575777</v>
      </c>
      <c r="J37" s="39">
        <f t="shared" si="3"/>
        <v>11886492161</v>
      </c>
      <c r="K37" s="35">
        <f t="shared" si="3"/>
        <v>12430570875</v>
      </c>
      <c r="L37" s="36">
        <f t="shared" si="3"/>
        <v>11967502214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10165635</v>
      </c>
      <c r="D39" s="23">
        <v>319765</v>
      </c>
      <c r="E39" s="24">
        <v>319765</v>
      </c>
      <c r="F39" s="25">
        <v>0</v>
      </c>
      <c r="G39" s="23">
        <v>319764</v>
      </c>
      <c r="H39" s="24">
        <v>319764</v>
      </c>
      <c r="I39" s="26">
        <v>319765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10165635</v>
      </c>
      <c r="D43" s="41">
        <f t="shared" ref="D43:L43" si="4">SUM(D39:D42)</f>
        <v>319765</v>
      </c>
      <c r="E43" s="42">
        <f t="shared" si="4"/>
        <v>319765</v>
      </c>
      <c r="F43" s="43">
        <f t="shared" si="4"/>
        <v>0</v>
      </c>
      <c r="G43" s="41">
        <f t="shared" si="4"/>
        <v>319764</v>
      </c>
      <c r="H43" s="42">
        <f t="shared" si="4"/>
        <v>319764</v>
      </c>
      <c r="I43" s="43">
        <f t="shared" si="4"/>
        <v>319765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8493819876</v>
      </c>
      <c r="D44" s="35">
        <f t="shared" ref="D44:L44" si="5">+D37+D43</f>
        <v>9716763791</v>
      </c>
      <c r="E44" s="36">
        <f t="shared" si="5"/>
        <v>10568280304</v>
      </c>
      <c r="F44" s="37">
        <f t="shared" si="5"/>
        <v>6408143826</v>
      </c>
      <c r="G44" s="35">
        <f t="shared" si="5"/>
        <v>10942779644</v>
      </c>
      <c r="H44" s="36">
        <f t="shared" si="5"/>
        <v>10942779644</v>
      </c>
      <c r="I44" s="38">
        <f t="shared" si="5"/>
        <v>10810895542</v>
      </c>
      <c r="J44" s="39">
        <f t="shared" si="5"/>
        <v>11886492161</v>
      </c>
      <c r="K44" s="35">
        <f t="shared" si="5"/>
        <v>12430570875</v>
      </c>
      <c r="L44" s="36">
        <f t="shared" si="5"/>
        <v>11967502214</v>
      </c>
    </row>
    <row r="45" spans="1:12" ht="13.5" x14ac:dyDescent="0.25">
      <c r="A45" s="47" t="s">
        <v>62</v>
      </c>
      <c r="B45" s="48" t="s">
        <v>63</v>
      </c>
      <c r="C45" s="49">
        <f>+C26-C44</f>
        <v>-2174776438</v>
      </c>
      <c r="D45" s="49">
        <f t="shared" ref="D45:L45" si="6">+D26-D44</f>
        <v>-1514124685</v>
      </c>
      <c r="E45" s="50">
        <f t="shared" si="6"/>
        <v>-593074868</v>
      </c>
      <c r="F45" s="51">
        <f t="shared" si="6"/>
        <v>-1668380578</v>
      </c>
      <c r="G45" s="49">
        <f t="shared" si="6"/>
        <v>-2078975817</v>
      </c>
      <c r="H45" s="50">
        <f t="shared" si="6"/>
        <v>-2078975817</v>
      </c>
      <c r="I45" s="52">
        <f t="shared" si="6"/>
        <v>-479335649</v>
      </c>
      <c r="J45" s="53">
        <f t="shared" si="6"/>
        <v>1039340582</v>
      </c>
      <c r="K45" s="49">
        <f t="shared" si="6"/>
        <v>728621279</v>
      </c>
      <c r="L45" s="50">
        <f t="shared" si="6"/>
        <v>1421386850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-2264492482</v>
      </c>
      <c r="D47" s="23">
        <v>-1818626012</v>
      </c>
      <c r="E47" s="24">
        <v>-907618668</v>
      </c>
      <c r="F47" s="25">
        <v>-1681737724</v>
      </c>
      <c r="G47" s="23">
        <v>-1051371956</v>
      </c>
      <c r="H47" s="24">
        <v>-1051371956</v>
      </c>
      <c r="I47" s="26">
        <v>-1097555898</v>
      </c>
      <c r="J47" s="27">
        <v>337862025</v>
      </c>
      <c r="K47" s="23">
        <v>718658200</v>
      </c>
      <c r="L47" s="24">
        <v>694494622</v>
      </c>
    </row>
    <row r="48" spans="1:12" ht="13.5" x14ac:dyDescent="0.25">
      <c r="A48" s="28" t="s">
        <v>67</v>
      </c>
      <c r="B48" s="22" t="s">
        <v>68</v>
      </c>
      <c r="C48" s="23">
        <v>-212934150</v>
      </c>
      <c r="D48" s="23">
        <v>-212934150</v>
      </c>
      <c r="E48" s="24">
        <v>-212934150</v>
      </c>
      <c r="F48" s="25">
        <v>0</v>
      </c>
      <c r="G48" s="23">
        <v>-212934150</v>
      </c>
      <c r="H48" s="24">
        <v>-212934150</v>
      </c>
      <c r="I48" s="26">
        <v>-212934150</v>
      </c>
      <c r="J48" s="27">
        <v>-212934150</v>
      </c>
      <c r="K48" s="23">
        <v>-212934150</v>
      </c>
      <c r="L48" s="24">
        <v>-212934150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-2477426632</v>
      </c>
      <c r="D50" s="56">
        <f t="shared" ref="D50:L50" si="7">SUM(D47:D49)</f>
        <v>-2031560162</v>
      </c>
      <c r="E50" s="57">
        <f t="shared" si="7"/>
        <v>-1120552818</v>
      </c>
      <c r="F50" s="58">
        <f t="shared" si="7"/>
        <v>-1681737724</v>
      </c>
      <c r="G50" s="56">
        <f t="shared" si="7"/>
        <v>-1264306106</v>
      </c>
      <c r="H50" s="57">
        <f t="shared" si="7"/>
        <v>-1264306106</v>
      </c>
      <c r="I50" s="59">
        <f t="shared" si="7"/>
        <v>-1310490048</v>
      </c>
      <c r="J50" s="60">
        <f t="shared" si="7"/>
        <v>124927875</v>
      </c>
      <c r="K50" s="56">
        <f t="shared" si="7"/>
        <v>505724050</v>
      </c>
      <c r="L50" s="57">
        <f t="shared" si="7"/>
        <v>481560472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4277032</v>
      </c>
      <c r="D6" s="23">
        <v>-6633687</v>
      </c>
      <c r="E6" s="24">
        <v>263899</v>
      </c>
      <c r="F6" s="25">
        <v>-130129267</v>
      </c>
      <c r="G6" s="23">
        <v>-81396690</v>
      </c>
      <c r="H6" s="24">
        <v>-81396690</v>
      </c>
      <c r="I6" s="26">
        <v>33499350</v>
      </c>
      <c r="J6" s="27">
        <v>13281497</v>
      </c>
      <c r="K6" s="23">
        <v>-5213953</v>
      </c>
      <c r="L6" s="24">
        <v>-31352601</v>
      </c>
    </row>
    <row r="7" spans="1:12" ht="13.5" x14ac:dyDescent="0.25">
      <c r="A7" s="28" t="s">
        <v>22</v>
      </c>
      <c r="B7" s="22" t="s">
        <v>9</v>
      </c>
      <c r="C7" s="23">
        <v>9715696</v>
      </c>
      <c r="D7" s="23">
        <v>23420690</v>
      </c>
      <c r="E7" s="24">
        <v>35695948</v>
      </c>
      <c r="F7" s="25">
        <v>43287213</v>
      </c>
      <c r="G7" s="23">
        <v>60113279</v>
      </c>
      <c r="H7" s="24">
        <v>60113279</v>
      </c>
      <c r="I7" s="26">
        <v>93113170</v>
      </c>
      <c r="J7" s="27">
        <v>148997017</v>
      </c>
      <c r="K7" s="23">
        <v>244962475</v>
      </c>
      <c r="L7" s="24">
        <v>350251300</v>
      </c>
    </row>
    <row r="8" spans="1:12" ht="13.5" x14ac:dyDescent="0.25">
      <c r="A8" s="28" t="s">
        <v>23</v>
      </c>
      <c r="B8" s="22" t="s">
        <v>9</v>
      </c>
      <c r="C8" s="23">
        <v>-22546305</v>
      </c>
      <c r="D8" s="23">
        <v>-21166822</v>
      </c>
      <c r="E8" s="24">
        <v>11705714</v>
      </c>
      <c r="F8" s="25">
        <v>478731861</v>
      </c>
      <c r="G8" s="23">
        <v>-5067144</v>
      </c>
      <c r="H8" s="24">
        <v>-5067144</v>
      </c>
      <c r="I8" s="26">
        <v>292908</v>
      </c>
      <c r="J8" s="27">
        <v>-33071893</v>
      </c>
      <c r="K8" s="23">
        <v>-63896466</v>
      </c>
      <c r="L8" s="24">
        <v>-97855589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2299901</v>
      </c>
      <c r="D10" s="23">
        <v>1169876</v>
      </c>
      <c r="E10" s="24">
        <v>1384168</v>
      </c>
      <c r="F10" s="25">
        <v>1169876</v>
      </c>
      <c r="G10" s="23">
        <v>1384167</v>
      </c>
      <c r="H10" s="24">
        <v>1384167</v>
      </c>
      <c r="I10" s="26">
        <v>1384165</v>
      </c>
      <c r="J10" s="27">
        <v>1384167</v>
      </c>
      <c r="K10" s="23">
        <v>1384167</v>
      </c>
      <c r="L10" s="24">
        <v>1384167</v>
      </c>
    </row>
    <row r="11" spans="1:12" ht="13.5" x14ac:dyDescent="0.25">
      <c r="A11" s="28" t="s">
        <v>27</v>
      </c>
      <c r="B11" s="22" t="s">
        <v>19</v>
      </c>
      <c r="C11" s="23">
        <v>54263688</v>
      </c>
      <c r="D11" s="23">
        <v>58609964</v>
      </c>
      <c r="E11" s="24">
        <v>80751213</v>
      </c>
      <c r="F11" s="29">
        <v>58609964</v>
      </c>
      <c r="G11" s="30">
        <v>79949163</v>
      </c>
      <c r="H11" s="31">
        <v>79949163</v>
      </c>
      <c r="I11" s="26">
        <v>92214088</v>
      </c>
      <c r="J11" s="32">
        <v>79949163</v>
      </c>
      <c r="K11" s="30">
        <v>79949163</v>
      </c>
      <c r="L11" s="31">
        <v>79949163</v>
      </c>
    </row>
    <row r="12" spans="1:12" ht="13.5" x14ac:dyDescent="0.25">
      <c r="A12" s="28" t="s">
        <v>28</v>
      </c>
      <c r="B12" s="22" t="s">
        <v>19</v>
      </c>
      <c r="C12" s="23">
        <v>2382686</v>
      </c>
      <c r="D12" s="23">
        <v>2215049</v>
      </c>
      <c r="E12" s="24">
        <v>-1850608</v>
      </c>
      <c r="F12" s="25">
        <v>2215049</v>
      </c>
      <c r="G12" s="23">
        <v>-1850606</v>
      </c>
      <c r="H12" s="24">
        <v>-1850606</v>
      </c>
      <c r="I12" s="26">
        <v>-1850607</v>
      </c>
      <c r="J12" s="27">
        <v>-1850606</v>
      </c>
      <c r="K12" s="23">
        <v>-1850606</v>
      </c>
      <c r="L12" s="24">
        <v>-1850606</v>
      </c>
    </row>
    <row r="13" spans="1:12" ht="13.5" x14ac:dyDescent="0.25">
      <c r="A13" s="33" t="s">
        <v>29</v>
      </c>
      <c r="B13" s="34" t="s">
        <v>19</v>
      </c>
      <c r="C13" s="35">
        <f>SUM(C6:C12)</f>
        <v>50392698</v>
      </c>
      <c r="D13" s="35">
        <f t="shared" ref="D13:L13" si="0">SUM(D6:D12)</f>
        <v>57615070</v>
      </c>
      <c r="E13" s="36">
        <f t="shared" si="0"/>
        <v>127950334</v>
      </c>
      <c r="F13" s="37">
        <f t="shared" si="0"/>
        <v>453884696</v>
      </c>
      <c r="G13" s="35">
        <f t="shared" si="0"/>
        <v>53132169</v>
      </c>
      <c r="H13" s="36">
        <f t="shared" si="0"/>
        <v>53132169</v>
      </c>
      <c r="I13" s="38">
        <f t="shared" si="0"/>
        <v>218653074</v>
      </c>
      <c r="J13" s="39">
        <f t="shared" si="0"/>
        <v>208689345</v>
      </c>
      <c r="K13" s="35">
        <f t="shared" si="0"/>
        <v>255334780</v>
      </c>
      <c r="L13" s="36">
        <f t="shared" si="0"/>
        <v>300525834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405035</v>
      </c>
      <c r="D15" s="23">
        <v>383546</v>
      </c>
      <c r="E15" s="24">
        <v>343395</v>
      </c>
      <c r="F15" s="25">
        <v>383546</v>
      </c>
      <c r="G15" s="23">
        <v>343395</v>
      </c>
      <c r="H15" s="24">
        <v>343395</v>
      </c>
      <c r="I15" s="26">
        <v>342588</v>
      </c>
      <c r="J15" s="27">
        <v>343395</v>
      </c>
      <c r="K15" s="23">
        <v>343395</v>
      </c>
      <c r="L15" s="24">
        <v>343395</v>
      </c>
    </row>
    <row r="16" spans="1:12" ht="13.5" x14ac:dyDescent="0.25">
      <c r="A16" s="28" t="s">
        <v>32</v>
      </c>
      <c r="B16" s="22" t="s">
        <v>19</v>
      </c>
      <c r="C16" s="23">
        <v>13092879</v>
      </c>
      <c r="D16" s="23">
        <v>13401803</v>
      </c>
      <c r="E16" s="24">
        <v>170924503</v>
      </c>
      <c r="F16" s="25">
        <v>13401803</v>
      </c>
      <c r="G16" s="23">
        <v>13291858</v>
      </c>
      <c r="H16" s="24">
        <v>13291858</v>
      </c>
      <c r="I16" s="26">
        <v>13291857</v>
      </c>
      <c r="J16" s="27">
        <v>13291858</v>
      </c>
      <c r="K16" s="23">
        <v>13291858</v>
      </c>
      <c r="L16" s="24">
        <v>13291858</v>
      </c>
    </row>
    <row r="17" spans="1:12" ht="13.5" x14ac:dyDescent="0.25">
      <c r="A17" s="28" t="s">
        <v>33</v>
      </c>
      <c r="B17" s="22" t="s">
        <v>34</v>
      </c>
      <c r="C17" s="23">
        <v>765640278</v>
      </c>
      <c r="D17" s="23">
        <v>779265964</v>
      </c>
      <c r="E17" s="24">
        <v>727360197</v>
      </c>
      <c r="F17" s="29">
        <v>858937817</v>
      </c>
      <c r="G17" s="30">
        <v>825440893</v>
      </c>
      <c r="H17" s="31">
        <v>825440893</v>
      </c>
      <c r="I17" s="26">
        <v>819368392</v>
      </c>
      <c r="J17" s="32">
        <v>852322232</v>
      </c>
      <c r="K17" s="30">
        <v>880024525</v>
      </c>
      <c r="L17" s="31">
        <v>914436807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5761</v>
      </c>
      <c r="D20" s="23">
        <v>5761</v>
      </c>
      <c r="E20" s="24">
        <v>5761</v>
      </c>
      <c r="F20" s="25">
        <v>5761</v>
      </c>
      <c r="G20" s="23">
        <v>5761</v>
      </c>
      <c r="H20" s="24">
        <v>5761</v>
      </c>
      <c r="I20" s="26">
        <v>5761</v>
      </c>
      <c r="J20" s="27">
        <v>5761</v>
      </c>
      <c r="K20" s="23">
        <v>5761</v>
      </c>
      <c r="L20" s="24">
        <v>5761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779143953</v>
      </c>
      <c r="D25" s="41">
        <f t="shared" ref="D25:L25" si="1">SUM(D15:D24)</f>
        <v>793057074</v>
      </c>
      <c r="E25" s="42">
        <f t="shared" si="1"/>
        <v>898633856</v>
      </c>
      <c r="F25" s="43">
        <f t="shared" si="1"/>
        <v>872728927</v>
      </c>
      <c r="G25" s="41">
        <f t="shared" si="1"/>
        <v>839081907</v>
      </c>
      <c r="H25" s="42">
        <f t="shared" si="1"/>
        <v>839081907</v>
      </c>
      <c r="I25" s="44">
        <f t="shared" si="1"/>
        <v>833008598</v>
      </c>
      <c r="J25" s="45">
        <f t="shared" si="1"/>
        <v>865963246</v>
      </c>
      <c r="K25" s="41">
        <f t="shared" si="1"/>
        <v>893665539</v>
      </c>
      <c r="L25" s="42">
        <f t="shared" si="1"/>
        <v>928077821</v>
      </c>
    </row>
    <row r="26" spans="1:12" ht="13.5" x14ac:dyDescent="0.25">
      <c r="A26" s="33" t="s">
        <v>42</v>
      </c>
      <c r="B26" s="34" t="s">
        <v>19</v>
      </c>
      <c r="C26" s="35">
        <f>+C13+C25</f>
        <v>829536651</v>
      </c>
      <c r="D26" s="35">
        <f t="shared" ref="D26:L26" si="2">+D13+D25</f>
        <v>850672144</v>
      </c>
      <c r="E26" s="36">
        <f t="shared" si="2"/>
        <v>1026584190</v>
      </c>
      <c r="F26" s="37">
        <f t="shared" si="2"/>
        <v>1326613623</v>
      </c>
      <c r="G26" s="35">
        <f t="shared" si="2"/>
        <v>892214076</v>
      </c>
      <c r="H26" s="36">
        <f t="shared" si="2"/>
        <v>892214076</v>
      </c>
      <c r="I26" s="38">
        <f t="shared" si="2"/>
        <v>1051661672</v>
      </c>
      <c r="J26" s="39">
        <f t="shared" si="2"/>
        <v>1074652591</v>
      </c>
      <c r="K26" s="35">
        <f t="shared" si="2"/>
        <v>1149000319</v>
      </c>
      <c r="L26" s="36">
        <f t="shared" si="2"/>
        <v>1228603655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225324</v>
      </c>
      <c r="D31" s="23">
        <v>236881</v>
      </c>
      <c r="E31" s="24">
        <v>249436</v>
      </c>
      <c r="F31" s="25">
        <v>236881</v>
      </c>
      <c r="G31" s="23">
        <v>249437</v>
      </c>
      <c r="H31" s="24">
        <v>249437</v>
      </c>
      <c r="I31" s="26">
        <v>258054</v>
      </c>
      <c r="J31" s="27">
        <v>249437</v>
      </c>
      <c r="K31" s="23">
        <v>249437</v>
      </c>
      <c r="L31" s="24">
        <v>249437</v>
      </c>
    </row>
    <row r="32" spans="1:12" ht="13.5" x14ac:dyDescent="0.25">
      <c r="A32" s="28" t="s">
        <v>48</v>
      </c>
      <c r="B32" s="22" t="s">
        <v>49</v>
      </c>
      <c r="C32" s="23">
        <v>353871999</v>
      </c>
      <c r="D32" s="23">
        <v>392699688</v>
      </c>
      <c r="E32" s="24">
        <v>426161308</v>
      </c>
      <c r="F32" s="25">
        <v>392495352</v>
      </c>
      <c r="G32" s="23">
        <v>415278013</v>
      </c>
      <c r="H32" s="24">
        <v>415278013</v>
      </c>
      <c r="I32" s="26">
        <v>483151611</v>
      </c>
      <c r="J32" s="27">
        <v>317278013</v>
      </c>
      <c r="K32" s="23">
        <v>317278013</v>
      </c>
      <c r="L32" s="24">
        <v>317278013</v>
      </c>
    </row>
    <row r="33" spans="1:12" ht="13.5" x14ac:dyDescent="0.25">
      <c r="A33" s="28" t="s">
        <v>50</v>
      </c>
      <c r="B33" s="22" t="s">
        <v>51</v>
      </c>
      <c r="C33" s="23">
        <v>3726099</v>
      </c>
      <c r="D33" s="23">
        <v>9573266</v>
      </c>
      <c r="E33" s="24">
        <v>8276892</v>
      </c>
      <c r="F33" s="25">
        <v>9573266</v>
      </c>
      <c r="G33" s="23">
        <v>13144329</v>
      </c>
      <c r="H33" s="24">
        <v>13144329</v>
      </c>
      <c r="I33" s="26">
        <v>63341804</v>
      </c>
      <c r="J33" s="27">
        <v>13144329</v>
      </c>
      <c r="K33" s="23">
        <v>13144329</v>
      </c>
      <c r="L33" s="24">
        <v>13144329</v>
      </c>
    </row>
    <row r="34" spans="1:12" ht="13.5" x14ac:dyDescent="0.25">
      <c r="A34" s="28" t="s">
        <v>52</v>
      </c>
      <c r="B34" s="22" t="s">
        <v>19</v>
      </c>
      <c r="C34" s="23">
        <v>2520359</v>
      </c>
      <c r="D34" s="23">
        <v>-1119424</v>
      </c>
      <c r="E34" s="24">
        <v>-9914873</v>
      </c>
      <c r="F34" s="25">
        <v>-1119424</v>
      </c>
      <c r="G34" s="23">
        <v>-9914874</v>
      </c>
      <c r="H34" s="24">
        <v>-9914874</v>
      </c>
      <c r="I34" s="26">
        <v>-9914874</v>
      </c>
      <c r="J34" s="27">
        <v>-9914874</v>
      </c>
      <c r="K34" s="23">
        <v>-9914874</v>
      </c>
      <c r="L34" s="24">
        <v>-9914874</v>
      </c>
    </row>
    <row r="35" spans="1:12" ht="13.5" x14ac:dyDescent="0.25">
      <c r="A35" s="28" t="s">
        <v>27</v>
      </c>
      <c r="B35" s="22" t="s">
        <v>19</v>
      </c>
      <c r="C35" s="23">
        <v>8544436</v>
      </c>
      <c r="D35" s="23">
        <v>14292682</v>
      </c>
      <c r="E35" s="24">
        <v>33094660</v>
      </c>
      <c r="F35" s="25">
        <v>14292682</v>
      </c>
      <c r="G35" s="23">
        <v>33094660</v>
      </c>
      <c r="H35" s="24">
        <v>33094660</v>
      </c>
      <c r="I35" s="26">
        <v>56151144</v>
      </c>
      <c r="J35" s="27">
        <v>33094660</v>
      </c>
      <c r="K35" s="23">
        <v>33094660</v>
      </c>
      <c r="L35" s="24">
        <v>33094660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368888217</v>
      </c>
      <c r="D37" s="35">
        <f t="shared" ref="D37:L37" si="3">SUM(D29:D36)</f>
        <v>415683093</v>
      </c>
      <c r="E37" s="36">
        <f t="shared" si="3"/>
        <v>457867423</v>
      </c>
      <c r="F37" s="37">
        <f t="shared" si="3"/>
        <v>415478757</v>
      </c>
      <c r="G37" s="35">
        <f t="shared" si="3"/>
        <v>451851565</v>
      </c>
      <c r="H37" s="36">
        <f t="shared" si="3"/>
        <v>451851565</v>
      </c>
      <c r="I37" s="38">
        <f t="shared" si="3"/>
        <v>592987739</v>
      </c>
      <c r="J37" s="39">
        <f t="shared" si="3"/>
        <v>353851565</v>
      </c>
      <c r="K37" s="35">
        <f t="shared" si="3"/>
        <v>353851565</v>
      </c>
      <c r="L37" s="36">
        <f t="shared" si="3"/>
        <v>353851565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17500000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41259746</v>
      </c>
      <c r="D40" s="23">
        <v>81401305</v>
      </c>
      <c r="E40" s="24">
        <v>88091231</v>
      </c>
      <c r="F40" s="25">
        <v>81401305</v>
      </c>
      <c r="G40" s="23">
        <v>88091229</v>
      </c>
      <c r="H40" s="24">
        <v>88091229</v>
      </c>
      <c r="I40" s="26">
        <v>88091229</v>
      </c>
      <c r="J40" s="27">
        <v>88091229</v>
      </c>
      <c r="K40" s="23">
        <v>88091229</v>
      </c>
      <c r="L40" s="24">
        <v>88091229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896699</v>
      </c>
      <c r="D42" s="23">
        <v>753853</v>
      </c>
      <c r="E42" s="24">
        <v>692963</v>
      </c>
      <c r="F42" s="25">
        <v>753853</v>
      </c>
      <c r="G42" s="23">
        <v>692963</v>
      </c>
      <c r="H42" s="24">
        <v>692963</v>
      </c>
      <c r="I42" s="26">
        <v>692963</v>
      </c>
      <c r="J42" s="27">
        <v>692963</v>
      </c>
      <c r="K42" s="23">
        <v>692963</v>
      </c>
      <c r="L42" s="24">
        <v>692963</v>
      </c>
    </row>
    <row r="43" spans="1:12" ht="13.5" x14ac:dyDescent="0.25">
      <c r="A43" s="33" t="s">
        <v>60</v>
      </c>
      <c r="B43" s="40" t="s">
        <v>19</v>
      </c>
      <c r="C43" s="35">
        <f>SUM(C39:C42)</f>
        <v>42156445</v>
      </c>
      <c r="D43" s="41">
        <f t="shared" ref="D43:L43" si="4">SUM(D39:D42)</f>
        <v>82155158</v>
      </c>
      <c r="E43" s="42">
        <f t="shared" si="4"/>
        <v>88784194</v>
      </c>
      <c r="F43" s="43">
        <f t="shared" si="4"/>
        <v>99655158</v>
      </c>
      <c r="G43" s="41">
        <f t="shared" si="4"/>
        <v>88784192</v>
      </c>
      <c r="H43" s="42">
        <f t="shared" si="4"/>
        <v>88784192</v>
      </c>
      <c r="I43" s="43">
        <f t="shared" si="4"/>
        <v>88784192</v>
      </c>
      <c r="J43" s="45">
        <f t="shared" si="4"/>
        <v>88784192</v>
      </c>
      <c r="K43" s="41">
        <f t="shared" si="4"/>
        <v>88784192</v>
      </c>
      <c r="L43" s="42">
        <f t="shared" si="4"/>
        <v>88784192</v>
      </c>
    </row>
    <row r="44" spans="1:12" ht="13.5" x14ac:dyDescent="0.25">
      <c r="A44" s="33" t="s">
        <v>61</v>
      </c>
      <c r="B44" s="34" t="s">
        <v>19</v>
      </c>
      <c r="C44" s="35">
        <f>+C37+C43</f>
        <v>411044662</v>
      </c>
      <c r="D44" s="35">
        <f t="shared" ref="D44:L44" si="5">+D37+D43</f>
        <v>497838251</v>
      </c>
      <c r="E44" s="36">
        <f t="shared" si="5"/>
        <v>546651617</v>
      </c>
      <c r="F44" s="37">
        <f t="shared" si="5"/>
        <v>515133915</v>
      </c>
      <c r="G44" s="35">
        <f t="shared" si="5"/>
        <v>540635757</v>
      </c>
      <c r="H44" s="36">
        <f t="shared" si="5"/>
        <v>540635757</v>
      </c>
      <c r="I44" s="38">
        <f t="shared" si="5"/>
        <v>681771931</v>
      </c>
      <c r="J44" s="39">
        <f t="shared" si="5"/>
        <v>442635757</v>
      </c>
      <c r="K44" s="35">
        <f t="shared" si="5"/>
        <v>442635757</v>
      </c>
      <c r="L44" s="36">
        <f t="shared" si="5"/>
        <v>442635757</v>
      </c>
    </row>
    <row r="45" spans="1:12" ht="13.5" x14ac:dyDescent="0.25">
      <c r="A45" s="47" t="s">
        <v>62</v>
      </c>
      <c r="B45" s="48" t="s">
        <v>63</v>
      </c>
      <c r="C45" s="49">
        <f>+C26-C44</f>
        <v>418491989</v>
      </c>
      <c r="D45" s="49">
        <f t="shared" ref="D45:L45" si="6">+D26-D44</f>
        <v>352833893</v>
      </c>
      <c r="E45" s="50">
        <f t="shared" si="6"/>
        <v>479932573</v>
      </c>
      <c r="F45" s="51">
        <f t="shared" si="6"/>
        <v>811479708</v>
      </c>
      <c r="G45" s="49">
        <f t="shared" si="6"/>
        <v>351578319</v>
      </c>
      <c r="H45" s="50">
        <f t="shared" si="6"/>
        <v>351578319</v>
      </c>
      <c r="I45" s="52">
        <f t="shared" si="6"/>
        <v>369889741</v>
      </c>
      <c r="J45" s="53">
        <f t="shared" si="6"/>
        <v>632016834</v>
      </c>
      <c r="K45" s="49">
        <f t="shared" si="6"/>
        <v>706364562</v>
      </c>
      <c r="L45" s="50">
        <f t="shared" si="6"/>
        <v>785967898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424763318</v>
      </c>
      <c r="D47" s="23">
        <v>352833900</v>
      </c>
      <c r="E47" s="24">
        <v>479932581</v>
      </c>
      <c r="F47" s="25">
        <v>811479708</v>
      </c>
      <c r="G47" s="23">
        <v>351578319</v>
      </c>
      <c r="H47" s="24">
        <v>351578319</v>
      </c>
      <c r="I47" s="26">
        <v>369889768</v>
      </c>
      <c r="J47" s="27">
        <v>632016834</v>
      </c>
      <c r="K47" s="23">
        <v>706364562</v>
      </c>
      <c r="L47" s="24">
        <v>785967898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424763318</v>
      </c>
      <c r="D50" s="56">
        <f t="shared" ref="D50:L50" si="7">SUM(D47:D49)</f>
        <v>352833900</v>
      </c>
      <c r="E50" s="57">
        <f t="shared" si="7"/>
        <v>479932581</v>
      </c>
      <c r="F50" s="58">
        <f t="shared" si="7"/>
        <v>811479708</v>
      </c>
      <c r="G50" s="56">
        <f t="shared" si="7"/>
        <v>351578319</v>
      </c>
      <c r="H50" s="57">
        <f t="shared" si="7"/>
        <v>351578319</v>
      </c>
      <c r="I50" s="59">
        <f t="shared" si="7"/>
        <v>369889768</v>
      </c>
      <c r="J50" s="60">
        <f t="shared" si="7"/>
        <v>632016834</v>
      </c>
      <c r="K50" s="56">
        <f t="shared" si="7"/>
        <v>706364562</v>
      </c>
      <c r="L50" s="57">
        <f t="shared" si="7"/>
        <v>785967898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8464306</v>
      </c>
      <c r="D6" s="23">
        <v>532080</v>
      </c>
      <c r="E6" s="24">
        <v>-3854814</v>
      </c>
      <c r="F6" s="25">
        <v>398287821</v>
      </c>
      <c r="G6" s="23">
        <v>111704257</v>
      </c>
      <c r="H6" s="24">
        <v>111704257</v>
      </c>
      <c r="I6" s="26">
        <v>-15562953</v>
      </c>
      <c r="J6" s="27">
        <v>91418993</v>
      </c>
      <c r="K6" s="23">
        <v>71533281</v>
      </c>
      <c r="L6" s="24">
        <v>78851904</v>
      </c>
    </row>
    <row r="7" spans="1:12" ht="13.5" x14ac:dyDescent="0.25">
      <c r="A7" s="28" t="s">
        <v>22</v>
      </c>
      <c r="B7" s="22" t="s">
        <v>9</v>
      </c>
      <c r="C7" s="23">
        <v>58023662</v>
      </c>
      <c r="D7" s="23">
        <v>67312620</v>
      </c>
      <c r="E7" s="24">
        <v>216510057</v>
      </c>
      <c r="F7" s="25">
        <v>1027414363</v>
      </c>
      <c r="G7" s="23">
        <v>128308402</v>
      </c>
      <c r="H7" s="24">
        <v>128308402</v>
      </c>
      <c r="I7" s="26">
        <v>91107498</v>
      </c>
      <c r="J7" s="27">
        <v>195190667</v>
      </c>
      <c r="K7" s="23">
        <v>184403565</v>
      </c>
      <c r="L7" s="24">
        <v>-33582600</v>
      </c>
    </row>
    <row r="8" spans="1:12" ht="13.5" x14ac:dyDescent="0.25">
      <c r="A8" s="28" t="s">
        <v>23</v>
      </c>
      <c r="B8" s="22" t="s">
        <v>9</v>
      </c>
      <c r="C8" s="23">
        <v>3953550</v>
      </c>
      <c r="D8" s="23">
        <v>6248629</v>
      </c>
      <c r="E8" s="24">
        <v>9761037</v>
      </c>
      <c r="F8" s="25">
        <v>187235260</v>
      </c>
      <c r="G8" s="23">
        <v>9081915</v>
      </c>
      <c r="H8" s="24">
        <v>9081915</v>
      </c>
      <c r="I8" s="26">
        <v>10333297</v>
      </c>
      <c r="J8" s="27">
        <v>-20065334</v>
      </c>
      <c r="K8" s="23">
        <v>-21447438</v>
      </c>
      <c r="L8" s="24">
        <v>-32644956</v>
      </c>
    </row>
    <row r="9" spans="1:12" ht="13.5" x14ac:dyDescent="0.25">
      <c r="A9" s="28" t="s">
        <v>24</v>
      </c>
      <c r="B9" s="22" t="s">
        <v>19</v>
      </c>
      <c r="C9" s="23">
        <v>6324</v>
      </c>
      <c r="D9" s="23">
        <v>6451</v>
      </c>
      <c r="E9" s="24">
        <v>6516</v>
      </c>
      <c r="F9" s="25">
        <v>7657</v>
      </c>
      <c r="G9" s="23">
        <v>6516</v>
      </c>
      <c r="H9" s="24">
        <v>6516</v>
      </c>
      <c r="I9" s="26">
        <v>0</v>
      </c>
      <c r="J9" s="27">
        <v>-293784</v>
      </c>
      <c r="K9" s="23">
        <v>-307608</v>
      </c>
      <c r="L9" s="24">
        <v>-328584</v>
      </c>
    </row>
    <row r="10" spans="1:12" ht="13.5" x14ac:dyDescent="0.25">
      <c r="A10" s="28" t="s">
        <v>25</v>
      </c>
      <c r="B10" s="22" t="s">
        <v>26</v>
      </c>
      <c r="C10" s="23">
        <v>287498588</v>
      </c>
      <c r="D10" s="23">
        <v>292044891</v>
      </c>
      <c r="E10" s="24">
        <v>292147047</v>
      </c>
      <c r="F10" s="25">
        <v>0</v>
      </c>
      <c r="G10" s="23">
        <v>291607047</v>
      </c>
      <c r="H10" s="24">
        <v>291607047</v>
      </c>
      <c r="I10" s="26">
        <v>-42516</v>
      </c>
      <c r="J10" s="27">
        <v>276204891</v>
      </c>
      <c r="K10" s="23">
        <v>277563279</v>
      </c>
      <c r="L10" s="24">
        <v>-15254952</v>
      </c>
    </row>
    <row r="11" spans="1:12" ht="13.5" x14ac:dyDescent="0.25">
      <c r="A11" s="28" t="s">
        <v>27</v>
      </c>
      <c r="B11" s="22" t="s">
        <v>19</v>
      </c>
      <c r="C11" s="23">
        <v>61760929</v>
      </c>
      <c r="D11" s="23">
        <v>71014094</v>
      </c>
      <c r="E11" s="24">
        <v>87801224</v>
      </c>
      <c r="F11" s="29">
        <v>0</v>
      </c>
      <c r="G11" s="30">
        <v>87793566</v>
      </c>
      <c r="H11" s="31">
        <v>87793566</v>
      </c>
      <c r="I11" s="26">
        <v>8690984</v>
      </c>
      <c r="J11" s="32">
        <v>87801224</v>
      </c>
      <c r="K11" s="30">
        <v>87793566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408014</v>
      </c>
      <c r="D12" s="23">
        <v>290479</v>
      </c>
      <c r="E12" s="24">
        <v>295616</v>
      </c>
      <c r="F12" s="25">
        <v>0</v>
      </c>
      <c r="G12" s="23">
        <v>295616</v>
      </c>
      <c r="H12" s="24">
        <v>295616</v>
      </c>
      <c r="I12" s="26">
        <v>6490</v>
      </c>
      <c r="J12" s="27">
        <v>295616</v>
      </c>
      <c r="K12" s="23">
        <v>295616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420115373</v>
      </c>
      <c r="D13" s="35">
        <f t="shared" ref="D13:L13" si="0">SUM(D6:D12)</f>
        <v>437449244</v>
      </c>
      <c r="E13" s="36">
        <f t="shared" si="0"/>
        <v>602666683</v>
      </c>
      <c r="F13" s="37">
        <f t="shared" si="0"/>
        <v>1612945101</v>
      </c>
      <c r="G13" s="35">
        <f t="shared" si="0"/>
        <v>628797319</v>
      </c>
      <c r="H13" s="36">
        <f t="shared" si="0"/>
        <v>628797319</v>
      </c>
      <c r="I13" s="38">
        <f t="shared" si="0"/>
        <v>94532800</v>
      </c>
      <c r="J13" s="39">
        <f t="shared" si="0"/>
        <v>630552273</v>
      </c>
      <c r="K13" s="35">
        <f t="shared" si="0"/>
        <v>599834261</v>
      </c>
      <c r="L13" s="36">
        <f t="shared" si="0"/>
        <v>-2959188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1113569</v>
      </c>
      <c r="D15" s="23">
        <v>1152591</v>
      </c>
      <c r="E15" s="24">
        <v>1310330</v>
      </c>
      <c r="F15" s="25">
        <v>0</v>
      </c>
      <c r="G15" s="23">
        <v>1310330</v>
      </c>
      <c r="H15" s="24">
        <v>1310330</v>
      </c>
      <c r="I15" s="26">
        <v>0</v>
      </c>
      <c r="J15" s="27">
        <v>1310330</v>
      </c>
      <c r="K15" s="23">
        <v>1310330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68873268</v>
      </c>
      <c r="D16" s="23">
        <v>55304162</v>
      </c>
      <c r="E16" s="24">
        <v>61994212</v>
      </c>
      <c r="F16" s="25">
        <v>277930178</v>
      </c>
      <c r="G16" s="23">
        <v>61994212</v>
      </c>
      <c r="H16" s="24">
        <v>61994212</v>
      </c>
      <c r="I16" s="26">
        <v>0</v>
      </c>
      <c r="J16" s="27">
        <v>61994212</v>
      </c>
      <c r="K16" s="23">
        <v>61994212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611759184</v>
      </c>
      <c r="D17" s="23">
        <v>627375981</v>
      </c>
      <c r="E17" s="24">
        <v>513746193</v>
      </c>
      <c r="F17" s="29">
        <v>1877037855</v>
      </c>
      <c r="G17" s="30">
        <v>514266713</v>
      </c>
      <c r="H17" s="31">
        <v>514266713</v>
      </c>
      <c r="I17" s="26">
        <v>-36591698</v>
      </c>
      <c r="J17" s="32">
        <v>504142869</v>
      </c>
      <c r="K17" s="30">
        <v>499788921</v>
      </c>
      <c r="L17" s="31">
        <v>-14599584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30000</v>
      </c>
      <c r="F21" s="25">
        <v>0</v>
      </c>
      <c r="G21" s="23">
        <v>30000</v>
      </c>
      <c r="H21" s="24">
        <v>30000</v>
      </c>
      <c r="I21" s="26">
        <v>0</v>
      </c>
      <c r="J21" s="27">
        <v>30000</v>
      </c>
      <c r="K21" s="23">
        <v>30000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40078783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541429</v>
      </c>
      <c r="D23" s="23">
        <v>152742</v>
      </c>
      <c r="E23" s="24">
        <v>146226</v>
      </c>
      <c r="F23" s="25">
        <v>0</v>
      </c>
      <c r="G23" s="23">
        <v>146226</v>
      </c>
      <c r="H23" s="24">
        <v>146226</v>
      </c>
      <c r="I23" s="26">
        <v>0</v>
      </c>
      <c r="J23" s="27">
        <v>146226</v>
      </c>
      <c r="K23" s="23">
        <v>146226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1225624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682287450</v>
      </c>
      <c r="D25" s="41">
        <f t="shared" ref="D25:L25" si="1">SUM(D15:D24)</f>
        <v>683985476</v>
      </c>
      <c r="E25" s="42">
        <f t="shared" si="1"/>
        <v>577226961</v>
      </c>
      <c r="F25" s="43">
        <f t="shared" si="1"/>
        <v>2196272440</v>
      </c>
      <c r="G25" s="41">
        <f t="shared" si="1"/>
        <v>577747481</v>
      </c>
      <c r="H25" s="42">
        <f t="shared" si="1"/>
        <v>577747481</v>
      </c>
      <c r="I25" s="44">
        <f t="shared" si="1"/>
        <v>-36591698</v>
      </c>
      <c r="J25" s="45">
        <f t="shared" si="1"/>
        <v>567623637</v>
      </c>
      <c r="K25" s="41">
        <f t="shared" si="1"/>
        <v>563269689</v>
      </c>
      <c r="L25" s="42">
        <f t="shared" si="1"/>
        <v>-14599584</v>
      </c>
    </row>
    <row r="26" spans="1:12" ht="13.5" x14ac:dyDescent="0.25">
      <c r="A26" s="33" t="s">
        <v>42</v>
      </c>
      <c r="B26" s="34" t="s">
        <v>19</v>
      </c>
      <c r="C26" s="35">
        <f>+C13+C25</f>
        <v>1102402823</v>
      </c>
      <c r="D26" s="35">
        <f t="shared" ref="D26:L26" si="2">+D13+D25</f>
        <v>1121434720</v>
      </c>
      <c r="E26" s="36">
        <f t="shared" si="2"/>
        <v>1179893644</v>
      </c>
      <c r="F26" s="37">
        <f t="shared" si="2"/>
        <v>3809217541</v>
      </c>
      <c r="G26" s="35">
        <f t="shared" si="2"/>
        <v>1206544800</v>
      </c>
      <c r="H26" s="36">
        <f t="shared" si="2"/>
        <v>1206544800</v>
      </c>
      <c r="I26" s="38">
        <f t="shared" si="2"/>
        <v>57941102</v>
      </c>
      <c r="J26" s="39">
        <f t="shared" si="2"/>
        <v>1198175910</v>
      </c>
      <c r="K26" s="35">
        <f t="shared" si="2"/>
        <v>1163103950</v>
      </c>
      <c r="L26" s="36">
        <f t="shared" si="2"/>
        <v>-17558772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197226</v>
      </c>
      <c r="D29" s="23">
        <v>197226</v>
      </c>
      <c r="E29" s="24">
        <v>341952</v>
      </c>
      <c r="F29" s="25">
        <v>251647</v>
      </c>
      <c r="G29" s="23">
        <v>341952</v>
      </c>
      <c r="H29" s="24">
        <v>341952</v>
      </c>
      <c r="I29" s="26">
        <v>0</v>
      </c>
      <c r="J29" s="27">
        <v>341952</v>
      </c>
      <c r="K29" s="23">
        <v>341952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7841289</v>
      </c>
      <c r="D30" s="23">
        <v>8555595</v>
      </c>
      <c r="E30" s="24">
        <v>9334972</v>
      </c>
      <c r="F30" s="25">
        <v>5822348</v>
      </c>
      <c r="G30" s="23">
        <v>9334972</v>
      </c>
      <c r="H30" s="24">
        <v>9334972</v>
      </c>
      <c r="I30" s="26">
        <v>-9334972</v>
      </c>
      <c r="J30" s="27">
        <v>9334972</v>
      </c>
      <c r="K30" s="23">
        <v>9334972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2420595</v>
      </c>
      <c r="D31" s="23">
        <v>2544816</v>
      </c>
      <c r="E31" s="24">
        <v>2609243</v>
      </c>
      <c r="F31" s="25">
        <v>2237863</v>
      </c>
      <c r="G31" s="23">
        <v>2609243</v>
      </c>
      <c r="H31" s="24">
        <v>2609243</v>
      </c>
      <c r="I31" s="26">
        <v>10237</v>
      </c>
      <c r="J31" s="27">
        <v>2609243</v>
      </c>
      <c r="K31" s="23">
        <v>2609243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359067067</v>
      </c>
      <c r="D32" s="23">
        <v>401695412</v>
      </c>
      <c r="E32" s="24">
        <v>436032631</v>
      </c>
      <c r="F32" s="25">
        <v>258973877</v>
      </c>
      <c r="G32" s="23">
        <v>470690243</v>
      </c>
      <c r="H32" s="24">
        <v>470690243</v>
      </c>
      <c r="I32" s="26">
        <v>47317033</v>
      </c>
      <c r="J32" s="27">
        <v>438032636</v>
      </c>
      <c r="K32" s="23">
        <v>425930647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5755845</v>
      </c>
      <c r="D33" s="23">
        <v>13157553</v>
      </c>
      <c r="E33" s="24">
        <v>35206961</v>
      </c>
      <c r="F33" s="25">
        <v>0</v>
      </c>
      <c r="G33" s="23">
        <v>26893446</v>
      </c>
      <c r="H33" s="24">
        <v>26893446</v>
      </c>
      <c r="I33" s="26">
        <v>22668254</v>
      </c>
      <c r="J33" s="27">
        <v>35206961</v>
      </c>
      <c r="K33" s="23">
        <v>28623474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4071083</v>
      </c>
      <c r="D34" s="23">
        <v>2281423</v>
      </c>
      <c r="E34" s="24">
        <v>-10116273</v>
      </c>
      <c r="F34" s="25">
        <v>0</v>
      </c>
      <c r="G34" s="23">
        <v>-7446104</v>
      </c>
      <c r="H34" s="24">
        <v>-7446104</v>
      </c>
      <c r="I34" s="26">
        <v>0</v>
      </c>
      <c r="J34" s="27">
        <v>-7446104</v>
      </c>
      <c r="K34" s="23">
        <v>-7446104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19300479</v>
      </c>
      <c r="D35" s="23">
        <v>36987325</v>
      </c>
      <c r="E35" s="24">
        <v>53205018</v>
      </c>
      <c r="F35" s="25">
        <v>0</v>
      </c>
      <c r="G35" s="23">
        <v>53044920</v>
      </c>
      <c r="H35" s="24">
        <v>53044920</v>
      </c>
      <c r="I35" s="26">
        <v>7515718</v>
      </c>
      <c r="J35" s="27">
        <v>56610247</v>
      </c>
      <c r="K35" s="23">
        <v>59399808</v>
      </c>
      <c r="L35" s="24">
        <v>6647208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398653584</v>
      </c>
      <c r="D37" s="35">
        <f t="shared" ref="D37:L37" si="3">SUM(D29:D36)</f>
        <v>465419350</v>
      </c>
      <c r="E37" s="36">
        <f t="shared" si="3"/>
        <v>526614504</v>
      </c>
      <c r="F37" s="37">
        <f t="shared" si="3"/>
        <v>267285735</v>
      </c>
      <c r="G37" s="35">
        <f t="shared" si="3"/>
        <v>555468672</v>
      </c>
      <c r="H37" s="36">
        <f t="shared" si="3"/>
        <v>555468672</v>
      </c>
      <c r="I37" s="38">
        <f t="shared" si="3"/>
        <v>68176270</v>
      </c>
      <c r="J37" s="39">
        <f t="shared" si="3"/>
        <v>534689907</v>
      </c>
      <c r="K37" s="35">
        <f t="shared" si="3"/>
        <v>518793992</v>
      </c>
      <c r="L37" s="36">
        <f t="shared" si="3"/>
        <v>6647208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30503080</v>
      </c>
      <c r="G39" s="23">
        <v>0</v>
      </c>
      <c r="H39" s="24">
        <v>0</v>
      </c>
      <c r="I39" s="26">
        <v>10115026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24228681</v>
      </c>
      <c r="D40" s="23">
        <v>56519811</v>
      </c>
      <c r="E40" s="24">
        <v>56910810</v>
      </c>
      <c r="F40" s="25">
        <v>0</v>
      </c>
      <c r="G40" s="23">
        <v>56910810</v>
      </c>
      <c r="H40" s="24">
        <v>56910810</v>
      </c>
      <c r="I40" s="26">
        <v>0</v>
      </c>
      <c r="J40" s="27">
        <v>56910810</v>
      </c>
      <c r="K40" s="23">
        <v>56910810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12465644</v>
      </c>
      <c r="D42" s="23">
        <v>33163001</v>
      </c>
      <c r="E42" s="24">
        <v>32957001</v>
      </c>
      <c r="F42" s="25">
        <v>0</v>
      </c>
      <c r="G42" s="23">
        <v>32957001</v>
      </c>
      <c r="H42" s="24">
        <v>32957001</v>
      </c>
      <c r="I42" s="26">
        <v>0</v>
      </c>
      <c r="J42" s="27">
        <v>32957001</v>
      </c>
      <c r="K42" s="23">
        <v>32957001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36694325</v>
      </c>
      <c r="D43" s="41">
        <f t="shared" ref="D43:L43" si="4">SUM(D39:D42)</f>
        <v>89682812</v>
      </c>
      <c r="E43" s="42">
        <f t="shared" si="4"/>
        <v>89867811</v>
      </c>
      <c r="F43" s="43">
        <f t="shared" si="4"/>
        <v>30503080</v>
      </c>
      <c r="G43" s="41">
        <f t="shared" si="4"/>
        <v>89867811</v>
      </c>
      <c r="H43" s="42">
        <f t="shared" si="4"/>
        <v>89867811</v>
      </c>
      <c r="I43" s="43">
        <f t="shared" si="4"/>
        <v>10115026</v>
      </c>
      <c r="J43" s="45">
        <f t="shared" si="4"/>
        <v>89867811</v>
      </c>
      <c r="K43" s="41">
        <f t="shared" si="4"/>
        <v>89867811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435347909</v>
      </c>
      <c r="D44" s="35">
        <f t="shared" ref="D44:L44" si="5">+D37+D43</f>
        <v>555102162</v>
      </c>
      <c r="E44" s="36">
        <f t="shared" si="5"/>
        <v>616482315</v>
      </c>
      <c r="F44" s="37">
        <f t="shared" si="5"/>
        <v>297788815</v>
      </c>
      <c r="G44" s="35">
        <f t="shared" si="5"/>
        <v>645336483</v>
      </c>
      <c r="H44" s="36">
        <f t="shared" si="5"/>
        <v>645336483</v>
      </c>
      <c r="I44" s="38">
        <f t="shared" si="5"/>
        <v>78291296</v>
      </c>
      <c r="J44" s="39">
        <f t="shared" si="5"/>
        <v>624557718</v>
      </c>
      <c r="K44" s="35">
        <f t="shared" si="5"/>
        <v>608661803</v>
      </c>
      <c r="L44" s="36">
        <f t="shared" si="5"/>
        <v>6647208</v>
      </c>
    </row>
    <row r="45" spans="1:12" ht="13.5" x14ac:dyDescent="0.25">
      <c r="A45" s="47" t="s">
        <v>62</v>
      </c>
      <c r="B45" s="48" t="s">
        <v>63</v>
      </c>
      <c r="C45" s="49">
        <f>+C26-C44</f>
        <v>667054914</v>
      </c>
      <c r="D45" s="49">
        <f t="shared" ref="D45:L45" si="6">+D26-D44</f>
        <v>566332558</v>
      </c>
      <c r="E45" s="50">
        <f t="shared" si="6"/>
        <v>563411329</v>
      </c>
      <c r="F45" s="51">
        <f t="shared" si="6"/>
        <v>3511428726</v>
      </c>
      <c r="G45" s="49">
        <f t="shared" si="6"/>
        <v>561208317</v>
      </c>
      <c r="H45" s="50">
        <f t="shared" si="6"/>
        <v>561208317</v>
      </c>
      <c r="I45" s="52">
        <f t="shared" si="6"/>
        <v>-20350194</v>
      </c>
      <c r="J45" s="53">
        <f t="shared" si="6"/>
        <v>573618192</v>
      </c>
      <c r="K45" s="49">
        <f t="shared" si="6"/>
        <v>554442147</v>
      </c>
      <c r="L45" s="50">
        <f t="shared" si="6"/>
        <v>-24205980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679232667</v>
      </c>
      <c r="D47" s="23">
        <v>642913450</v>
      </c>
      <c r="E47" s="24">
        <v>563411329</v>
      </c>
      <c r="F47" s="25">
        <v>3434901142</v>
      </c>
      <c r="G47" s="23">
        <v>561247480</v>
      </c>
      <c r="H47" s="24">
        <v>561247480</v>
      </c>
      <c r="I47" s="26">
        <v>-4316638</v>
      </c>
      <c r="J47" s="27">
        <v>573618193</v>
      </c>
      <c r="K47" s="23">
        <v>554442147</v>
      </c>
      <c r="L47" s="24">
        <v>-24205980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-39163</v>
      </c>
      <c r="H49" s="24">
        <v>-39163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679232667</v>
      </c>
      <c r="D50" s="56">
        <f t="shared" ref="D50:L50" si="7">SUM(D47:D49)</f>
        <v>642913450</v>
      </c>
      <c r="E50" s="57">
        <f t="shared" si="7"/>
        <v>563411329</v>
      </c>
      <c r="F50" s="58">
        <f t="shared" si="7"/>
        <v>3434901142</v>
      </c>
      <c r="G50" s="56">
        <f t="shared" si="7"/>
        <v>561208317</v>
      </c>
      <c r="H50" s="57">
        <f t="shared" si="7"/>
        <v>561208317</v>
      </c>
      <c r="I50" s="59">
        <f t="shared" si="7"/>
        <v>-4316638</v>
      </c>
      <c r="J50" s="60">
        <f t="shared" si="7"/>
        <v>573618193</v>
      </c>
      <c r="K50" s="56">
        <f t="shared" si="7"/>
        <v>554442147</v>
      </c>
      <c r="L50" s="57">
        <f t="shared" si="7"/>
        <v>-24205980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6397083</v>
      </c>
      <c r="D6" s="23">
        <v>13946765</v>
      </c>
      <c r="E6" s="24">
        <v>13946765</v>
      </c>
      <c r="F6" s="25">
        <v>-15567472</v>
      </c>
      <c r="G6" s="23">
        <v>-17841796</v>
      </c>
      <c r="H6" s="24">
        <v>-17841796</v>
      </c>
      <c r="I6" s="26">
        <v>-964274</v>
      </c>
      <c r="J6" s="27">
        <v>31558716</v>
      </c>
      <c r="K6" s="23">
        <v>-63632232</v>
      </c>
      <c r="L6" s="24">
        <v>16033214</v>
      </c>
    </row>
    <row r="7" spans="1:12" ht="13.5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6377556</v>
      </c>
      <c r="G7" s="23">
        <v>6377556</v>
      </c>
      <c r="H7" s="24">
        <v>6377556</v>
      </c>
      <c r="I7" s="26">
        <v>0</v>
      </c>
      <c r="J7" s="27">
        <v>6377556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55896</v>
      </c>
      <c r="G8" s="23">
        <v>55896</v>
      </c>
      <c r="H8" s="24">
        <v>55896</v>
      </c>
      <c r="I8" s="26">
        <v>0</v>
      </c>
      <c r="J8" s="27">
        <v>55896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673605</v>
      </c>
      <c r="D11" s="23">
        <v>144078</v>
      </c>
      <c r="E11" s="24">
        <v>144078</v>
      </c>
      <c r="F11" s="29">
        <v>0</v>
      </c>
      <c r="G11" s="30">
        <v>0</v>
      </c>
      <c r="H11" s="31">
        <v>0</v>
      </c>
      <c r="I11" s="26">
        <v>-683261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7070688</v>
      </c>
      <c r="D13" s="35">
        <f t="shared" ref="D13:L13" si="0">SUM(D6:D12)</f>
        <v>14090843</v>
      </c>
      <c r="E13" s="36">
        <f t="shared" si="0"/>
        <v>14090843</v>
      </c>
      <c r="F13" s="37">
        <f t="shared" si="0"/>
        <v>-9134020</v>
      </c>
      <c r="G13" s="35">
        <f t="shared" si="0"/>
        <v>-11408344</v>
      </c>
      <c r="H13" s="36">
        <f t="shared" si="0"/>
        <v>-11408344</v>
      </c>
      <c r="I13" s="38">
        <f t="shared" si="0"/>
        <v>-1647535</v>
      </c>
      <c r="J13" s="39">
        <f t="shared" si="0"/>
        <v>37992168</v>
      </c>
      <c r="K13" s="35">
        <f t="shared" si="0"/>
        <v>-63632232</v>
      </c>
      <c r="L13" s="36">
        <f t="shared" si="0"/>
        <v>16033214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459524</v>
      </c>
      <c r="D17" s="23">
        <v>-4289209</v>
      </c>
      <c r="E17" s="24">
        <v>-4289209</v>
      </c>
      <c r="F17" s="29">
        <v>29404824</v>
      </c>
      <c r="G17" s="30">
        <v>30090192</v>
      </c>
      <c r="H17" s="31">
        <v>30090192</v>
      </c>
      <c r="I17" s="26">
        <v>-1243472</v>
      </c>
      <c r="J17" s="32">
        <v>24237396</v>
      </c>
      <c r="K17" s="30">
        <v>-2526819</v>
      </c>
      <c r="L17" s="31">
        <v>-3027710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137102</v>
      </c>
      <c r="D20" s="23">
        <v>-75766</v>
      </c>
      <c r="E20" s="24">
        <v>-75766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-1526900</v>
      </c>
      <c r="D21" s="23">
        <v>-258125</v>
      </c>
      <c r="E21" s="24">
        <v>-258125</v>
      </c>
      <c r="F21" s="25">
        <v>585552</v>
      </c>
      <c r="G21" s="23">
        <v>585552</v>
      </c>
      <c r="H21" s="24">
        <v>585552</v>
      </c>
      <c r="I21" s="26">
        <v>143220</v>
      </c>
      <c r="J21" s="27">
        <v>235548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1757785</v>
      </c>
      <c r="D22" s="23">
        <v>-675766</v>
      </c>
      <c r="E22" s="24">
        <v>-675766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827511</v>
      </c>
      <c r="D25" s="41">
        <f t="shared" ref="D25:L25" si="1">SUM(D15:D24)</f>
        <v>-5298866</v>
      </c>
      <c r="E25" s="42">
        <f t="shared" si="1"/>
        <v>-5298866</v>
      </c>
      <c r="F25" s="43">
        <f t="shared" si="1"/>
        <v>29990376</v>
      </c>
      <c r="G25" s="41">
        <f t="shared" si="1"/>
        <v>30675744</v>
      </c>
      <c r="H25" s="42">
        <f t="shared" si="1"/>
        <v>30675744</v>
      </c>
      <c r="I25" s="44">
        <f t="shared" si="1"/>
        <v>-1100252</v>
      </c>
      <c r="J25" s="45">
        <f t="shared" si="1"/>
        <v>24472944</v>
      </c>
      <c r="K25" s="41">
        <f t="shared" si="1"/>
        <v>-2526819</v>
      </c>
      <c r="L25" s="42">
        <f t="shared" si="1"/>
        <v>-3027710</v>
      </c>
    </row>
    <row r="26" spans="1:12" ht="13.5" x14ac:dyDescent="0.25">
      <c r="A26" s="33" t="s">
        <v>42</v>
      </c>
      <c r="B26" s="34" t="s">
        <v>19</v>
      </c>
      <c r="C26" s="35">
        <f>+C13+C25</f>
        <v>7898199</v>
      </c>
      <c r="D26" s="35">
        <f t="shared" ref="D26:L26" si="2">+D13+D25</f>
        <v>8791977</v>
      </c>
      <c r="E26" s="36">
        <f t="shared" si="2"/>
        <v>8791977</v>
      </c>
      <c r="F26" s="37">
        <f t="shared" si="2"/>
        <v>20856356</v>
      </c>
      <c r="G26" s="35">
        <f t="shared" si="2"/>
        <v>19267400</v>
      </c>
      <c r="H26" s="36">
        <f t="shared" si="2"/>
        <v>19267400</v>
      </c>
      <c r="I26" s="38">
        <f t="shared" si="2"/>
        <v>-2747787</v>
      </c>
      <c r="J26" s="39">
        <f t="shared" si="2"/>
        <v>62465112</v>
      </c>
      <c r="K26" s="35">
        <f t="shared" si="2"/>
        <v>-66159051</v>
      </c>
      <c r="L26" s="36">
        <f t="shared" si="2"/>
        <v>13005504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-6742306</v>
      </c>
      <c r="D32" s="23">
        <v>-2042838</v>
      </c>
      <c r="E32" s="24">
        <v>-2042838</v>
      </c>
      <c r="F32" s="25">
        <v>9786264</v>
      </c>
      <c r="G32" s="23">
        <v>12613548</v>
      </c>
      <c r="H32" s="24">
        <v>12613548</v>
      </c>
      <c r="I32" s="26">
        <v>-10336383</v>
      </c>
      <c r="J32" s="27">
        <v>7844952</v>
      </c>
      <c r="K32" s="23">
        <v>-68712057</v>
      </c>
      <c r="L32" s="24">
        <v>7290737</v>
      </c>
    </row>
    <row r="33" spans="1:12" ht="13.5" x14ac:dyDescent="0.25">
      <c r="A33" s="28" t="s">
        <v>50</v>
      </c>
      <c r="B33" s="22" t="s">
        <v>51</v>
      </c>
      <c r="C33" s="23">
        <v>616140</v>
      </c>
      <c r="D33" s="23">
        <v>-910202</v>
      </c>
      <c r="E33" s="24">
        <v>-910202</v>
      </c>
      <c r="F33" s="25">
        <v>-4</v>
      </c>
      <c r="G33" s="23">
        <v>-4</v>
      </c>
      <c r="H33" s="24">
        <v>-4</v>
      </c>
      <c r="I33" s="26">
        <v>343160</v>
      </c>
      <c r="J33" s="27">
        <v>0</v>
      </c>
      <c r="K33" s="23">
        <v>0</v>
      </c>
      <c r="L33" s="24">
        <v>-100000</v>
      </c>
    </row>
    <row r="34" spans="1:12" ht="13.5" x14ac:dyDescent="0.25">
      <c r="A34" s="28" t="s">
        <v>52</v>
      </c>
      <c r="B34" s="22" t="s">
        <v>19</v>
      </c>
      <c r="C34" s="23">
        <v>636707</v>
      </c>
      <c r="D34" s="23">
        <v>-558681</v>
      </c>
      <c r="E34" s="24">
        <v>-558681</v>
      </c>
      <c r="F34" s="25">
        <v>906000</v>
      </c>
      <c r="G34" s="23">
        <v>906000</v>
      </c>
      <c r="H34" s="24">
        <v>906000</v>
      </c>
      <c r="I34" s="26">
        <v>0</v>
      </c>
      <c r="J34" s="27">
        <v>906000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-5489459</v>
      </c>
      <c r="D37" s="35">
        <f t="shared" ref="D37:L37" si="3">SUM(D29:D36)</f>
        <v>-3511721</v>
      </c>
      <c r="E37" s="36">
        <f t="shared" si="3"/>
        <v>-3511721</v>
      </c>
      <c r="F37" s="37">
        <f t="shared" si="3"/>
        <v>10692260</v>
      </c>
      <c r="G37" s="35">
        <f t="shared" si="3"/>
        <v>13519544</v>
      </c>
      <c r="H37" s="36">
        <f t="shared" si="3"/>
        <v>13519544</v>
      </c>
      <c r="I37" s="38">
        <f t="shared" si="3"/>
        <v>-9993223</v>
      </c>
      <c r="J37" s="39">
        <f t="shared" si="3"/>
        <v>8750952</v>
      </c>
      <c r="K37" s="35">
        <f t="shared" si="3"/>
        <v>-68712057</v>
      </c>
      <c r="L37" s="36">
        <f t="shared" si="3"/>
        <v>7190737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171140</v>
      </c>
      <c r="D39" s="23">
        <v>100241</v>
      </c>
      <c r="E39" s="24">
        <v>100241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10557996</v>
      </c>
      <c r="G40" s="23">
        <v>10557996</v>
      </c>
      <c r="H40" s="24">
        <v>10557996</v>
      </c>
      <c r="I40" s="26">
        <v>0</v>
      </c>
      <c r="J40" s="27">
        <v>10557996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14468328</v>
      </c>
      <c r="G41" s="23">
        <v>14468328</v>
      </c>
      <c r="H41" s="24">
        <v>14468328</v>
      </c>
      <c r="I41" s="26">
        <v>0</v>
      </c>
      <c r="J41" s="27">
        <v>14468328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171140</v>
      </c>
      <c r="D43" s="41">
        <f t="shared" ref="D43:L43" si="4">SUM(D39:D42)</f>
        <v>100241</v>
      </c>
      <c r="E43" s="42">
        <f t="shared" si="4"/>
        <v>100241</v>
      </c>
      <c r="F43" s="43">
        <f t="shared" si="4"/>
        <v>25026324</v>
      </c>
      <c r="G43" s="41">
        <f t="shared" si="4"/>
        <v>25026324</v>
      </c>
      <c r="H43" s="42">
        <f t="shared" si="4"/>
        <v>25026324</v>
      </c>
      <c r="I43" s="43">
        <f t="shared" si="4"/>
        <v>0</v>
      </c>
      <c r="J43" s="45">
        <f t="shared" si="4"/>
        <v>25026324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-5318319</v>
      </c>
      <c r="D44" s="35">
        <f t="shared" ref="D44:L44" si="5">+D37+D43</f>
        <v>-3411480</v>
      </c>
      <c r="E44" s="36">
        <f t="shared" si="5"/>
        <v>-3411480</v>
      </c>
      <c r="F44" s="37">
        <f t="shared" si="5"/>
        <v>35718584</v>
      </c>
      <c r="G44" s="35">
        <f t="shared" si="5"/>
        <v>38545868</v>
      </c>
      <c r="H44" s="36">
        <f t="shared" si="5"/>
        <v>38545868</v>
      </c>
      <c r="I44" s="38">
        <f t="shared" si="5"/>
        <v>-9993223</v>
      </c>
      <c r="J44" s="39">
        <f t="shared" si="5"/>
        <v>33777276</v>
      </c>
      <c r="K44" s="35">
        <f t="shared" si="5"/>
        <v>-68712057</v>
      </c>
      <c r="L44" s="36">
        <f t="shared" si="5"/>
        <v>7190737</v>
      </c>
    </row>
    <row r="45" spans="1:12" ht="13.5" x14ac:dyDescent="0.25">
      <c r="A45" s="47" t="s">
        <v>62</v>
      </c>
      <c r="B45" s="48" t="s">
        <v>63</v>
      </c>
      <c r="C45" s="49">
        <f>+C26-C44</f>
        <v>13216518</v>
      </c>
      <c r="D45" s="49">
        <f t="shared" ref="D45:L45" si="6">+D26-D44</f>
        <v>12203457</v>
      </c>
      <c r="E45" s="50">
        <f t="shared" si="6"/>
        <v>12203457</v>
      </c>
      <c r="F45" s="51">
        <f t="shared" si="6"/>
        <v>-14862228</v>
      </c>
      <c r="G45" s="49">
        <f t="shared" si="6"/>
        <v>-19278468</v>
      </c>
      <c r="H45" s="50">
        <f t="shared" si="6"/>
        <v>-19278468</v>
      </c>
      <c r="I45" s="52">
        <f t="shared" si="6"/>
        <v>7245436</v>
      </c>
      <c r="J45" s="53">
        <f t="shared" si="6"/>
        <v>28687836</v>
      </c>
      <c r="K45" s="49">
        <f t="shared" si="6"/>
        <v>2553006</v>
      </c>
      <c r="L45" s="50">
        <f t="shared" si="6"/>
        <v>5814767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3643631</v>
      </c>
      <c r="D47" s="23">
        <v>0</v>
      </c>
      <c r="E47" s="24">
        <v>0</v>
      </c>
      <c r="F47" s="25">
        <v>24614472</v>
      </c>
      <c r="G47" s="23">
        <v>24614472</v>
      </c>
      <c r="H47" s="24">
        <v>24614472</v>
      </c>
      <c r="I47" s="26">
        <v>0</v>
      </c>
      <c r="J47" s="27">
        <v>43764984</v>
      </c>
      <c r="K47" s="23">
        <v>0</v>
      </c>
      <c r="L47" s="24">
        <v>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-14702004</v>
      </c>
      <c r="G48" s="23">
        <v>-14702004</v>
      </c>
      <c r="H48" s="24">
        <v>-14702004</v>
      </c>
      <c r="I48" s="26">
        <v>0</v>
      </c>
      <c r="J48" s="27">
        <v>-11589996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3643631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9912468</v>
      </c>
      <c r="G50" s="56">
        <f t="shared" si="7"/>
        <v>9912468</v>
      </c>
      <c r="H50" s="57">
        <f t="shared" si="7"/>
        <v>9912468</v>
      </c>
      <c r="I50" s="59">
        <f t="shared" si="7"/>
        <v>0</v>
      </c>
      <c r="J50" s="60">
        <f t="shared" si="7"/>
        <v>32174988</v>
      </c>
      <c r="K50" s="56">
        <f t="shared" si="7"/>
        <v>0</v>
      </c>
      <c r="L50" s="57">
        <f t="shared" si="7"/>
        <v>0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-55688</v>
      </c>
      <c r="D6" s="23">
        <v>-14103832</v>
      </c>
      <c r="E6" s="24">
        <v>-21364321</v>
      </c>
      <c r="F6" s="25">
        <v>1076426949</v>
      </c>
      <c r="G6" s="23">
        <v>1076426949</v>
      </c>
      <c r="H6" s="24">
        <v>1076426949</v>
      </c>
      <c r="I6" s="26">
        <v>-35880194</v>
      </c>
      <c r="J6" s="27">
        <v>2782549</v>
      </c>
      <c r="K6" s="23">
        <v>9511404</v>
      </c>
      <c r="L6" s="24">
        <v>9187404</v>
      </c>
    </row>
    <row r="7" spans="1:12" ht="13.5" x14ac:dyDescent="0.25">
      <c r="A7" s="28" t="s">
        <v>22</v>
      </c>
      <c r="B7" s="22" t="s">
        <v>9</v>
      </c>
      <c r="C7" s="23">
        <v>335512023</v>
      </c>
      <c r="D7" s="23">
        <v>395508546</v>
      </c>
      <c r="E7" s="24">
        <v>364042013</v>
      </c>
      <c r="F7" s="25">
        <v>213086433</v>
      </c>
      <c r="G7" s="23">
        <v>213086433</v>
      </c>
      <c r="H7" s="24">
        <v>213086433</v>
      </c>
      <c r="I7" s="26">
        <v>1167738707</v>
      </c>
      <c r="J7" s="27">
        <v>236798636</v>
      </c>
      <c r="K7" s="23">
        <v>237190172</v>
      </c>
      <c r="L7" s="24">
        <v>237599718</v>
      </c>
    </row>
    <row r="8" spans="1:12" ht="13.5" x14ac:dyDescent="0.25">
      <c r="A8" s="28" t="s">
        <v>23</v>
      </c>
      <c r="B8" s="22" t="s">
        <v>9</v>
      </c>
      <c r="C8" s="23">
        <v>39728727</v>
      </c>
      <c r="D8" s="23">
        <v>45543135</v>
      </c>
      <c r="E8" s="24">
        <v>40114944</v>
      </c>
      <c r="F8" s="25">
        <v>39496359</v>
      </c>
      <c r="G8" s="23">
        <v>39496359</v>
      </c>
      <c r="H8" s="24">
        <v>39496359</v>
      </c>
      <c r="I8" s="26">
        <v>114120886</v>
      </c>
      <c r="J8" s="27">
        <v>41959898</v>
      </c>
      <c r="K8" s="23">
        <v>42427134</v>
      </c>
      <c r="L8" s="24">
        <v>42915860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96975690</v>
      </c>
      <c r="D10" s="23">
        <v>98192950</v>
      </c>
      <c r="E10" s="24">
        <v>99207063</v>
      </c>
      <c r="F10" s="25">
        <v>96266582</v>
      </c>
      <c r="G10" s="23">
        <v>96266582</v>
      </c>
      <c r="H10" s="24">
        <v>96266582</v>
      </c>
      <c r="I10" s="26">
        <v>192944407</v>
      </c>
      <c r="J10" s="27">
        <v>100983646</v>
      </c>
      <c r="K10" s="23">
        <v>100983646</v>
      </c>
      <c r="L10" s="24">
        <v>100983646</v>
      </c>
    </row>
    <row r="11" spans="1:12" ht="13.5" x14ac:dyDescent="0.25">
      <c r="A11" s="28" t="s">
        <v>27</v>
      </c>
      <c r="B11" s="22" t="s">
        <v>19</v>
      </c>
      <c r="C11" s="23">
        <v>4491919</v>
      </c>
      <c r="D11" s="23">
        <v>4462703</v>
      </c>
      <c r="E11" s="24">
        <v>1061664</v>
      </c>
      <c r="F11" s="29">
        <v>32835875</v>
      </c>
      <c r="G11" s="30">
        <v>32835875</v>
      </c>
      <c r="H11" s="31">
        <v>32835875</v>
      </c>
      <c r="I11" s="26">
        <v>7780737</v>
      </c>
      <c r="J11" s="32">
        <v>34444832</v>
      </c>
      <c r="K11" s="30">
        <v>34474974</v>
      </c>
      <c r="L11" s="31">
        <v>34474974</v>
      </c>
    </row>
    <row r="12" spans="1:12" ht="13.5" x14ac:dyDescent="0.25">
      <c r="A12" s="28" t="s">
        <v>28</v>
      </c>
      <c r="B12" s="22" t="s">
        <v>19</v>
      </c>
      <c r="C12" s="23">
        <v>28348616</v>
      </c>
      <c r="D12" s="23">
        <v>41498723</v>
      </c>
      <c r="E12" s="24">
        <v>34554218</v>
      </c>
      <c r="F12" s="25">
        <v>29756924</v>
      </c>
      <c r="G12" s="23">
        <v>29756924</v>
      </c>
      <c r="H12" s="24">
        <v>29756924</v>
      </c>
      <c r="I12" s="26">
        <v>76729210</v>
      </c>
      <c r="J12" s="27">
        <v>31215013</v>
      </c>
      <c r="K12" s="23">
        <v>31215013</v>
      </c>
      <c r="L12" s="24">
        <v>31215013</v>
      </c>
    </row>
    <row r="13" spans="1:12" ht="13.5" x14ac:dyDescent="0.25">
      <c r="A13" s="33" t="s">
        <v>29</v>
      </c>
      <c r="B13" s="34" t="s">
        <v>19</v>
      </c>
      <c r="C13" s="35">
        <f>SUM(C6:C12)</f>
        <v>505001287</v>
      </c>
      <c r="D13" s="35">
        <f t="shared" ref="D13:L13" si="0">SUM(D6:D12)</f>
        <v>571102225</v>
      </c>
      <c r="E13" s="36">
        <f t="shared" si="0"/>
        <v>517615581</v>
      </c>
      <c r="F13" s="37">
        <f t="shared" si="0"/>
        <v>1487869122</v>
      </c>
      <c r="G13" s="35">
        <f t="shared" si="0"/>
        <v>1487869122</v>
      </c>
      <c r="H13" s="36">
        <f t="shared" si="0"/>
        <v>1487869122</v>
      </c>
      <c r="I13" s="38">
        <f t="shared" si="0"/>
        <v>1523433753</v>
      </c>
      <c r="J13" s="39">
        <f t="shared" si="0"/>
        <v>448184574</v>
      </c>
      <c r="K13" s="35">
        <f t="shared" si="0"/>
        <v>455802343</v>
      </c>
      <c r="L13" s="36">
        <f t="shared" si="0"/>
        <v>456376615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251946</v>
      </c>
      <c r="D15" s="23">
        <v>281541</v>
      </c>
      <c r="E15" s="24">
        <v>325090</v>
      </c>
      <c r="F15" s="25">
        <v>264058</v>
      </c>
      <c r="G15" s="23">
        <v>264058</v>
      </c>
      <c r="H15" s="24">
        <v>264058</v>
      </c>
      <c r="I15" s="26">
        <v>650180</v>
      </c>
      <c r="J15" s="27">
        <v>276997</v>
      </c>
      <c r="K15" s="23">
        <v>276997</v>
      </c>
      <c r="L15" s="24">
        <v>276997</v>
      </c>
    </row>
    <row r="16" spans="1:12" ht="13.5" x14ac:dyDescent="0.25">
      <c r="A16" s="28" t="s">
        <v>32</v>
      </c>
      <c r="B16" s="22" t="s">
        <v>19</v>
      </c>
      <c r="C16" s="23">
        <v>105837439</v>
      </c>
      <c r="D16" s="23">
        <v>107623327</v>
      </c>
      <c r="E16" s="24">
        <v>105102271</v>
      </c>
      <c r="F16" s="25">
        <v>186460249</v>
      </c>
      <c r="G16" s="23">
        <v>186460249</v>
      </c>
      <c r="H16" s="24">
        <v>186460249</v>
      </c>
      <c r="I16" s="26">
        <v>212643698</v>
      </c>
      <c r="J16" s="27">
        <v>195596801</v>
      </c>
      <c r="K16" s="23">
        <v>195596801</v>
      </c>
      <c r="L16" s="24">
        <v>195596801</v>
      </c>
    </row>
    <row r="17" spans="1:12" ht="13.5" x14ac:dyDescent="0.25">
      <c r="A17" s="28" t="s">
        <v>33</v>
      </c>
      <c r="B17" s="22" t="s">
        <v>34</v>
      </c>
      <c r="C17" s="23">
        <v>1990964237</v>
      </c>
      <c r="D17" s="23">
        <v>1946713591</v>
      </c>
      <c r="E17" s="24">
        <v>1901464078</v>
      </c>
      <c r="F17" s="29">
        <v>2691664824</v>
      </c>
      <c r="G17" s="30">
        <v>2687744322</v>
      </c>
      <c r="H17" s="31">
        <v>2687744322</v>
      </c>
      <c r="I17" s="26">
        <v>3871417749</v>
      </c>
      <c r="J17" s="32">
        <v>2780550329</v>
      </c>
      <c r="K17" s="30">
        <v>2777861600</v>
      </c>
      <c r="L17" s="31">
        <v>2782530569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7761921</v>
      </c>
      <c r="D20" s="23">
        <v>7761921</v>
      </c>
      <c r="E20" s="24">
        <v>7754166</v>
      </c>
      <c r="F20" s="25">
        <v>2504449</v>
      </c>
      <c r="G20" s="23">
        <v>2504449</v>
      </c>
      <c r="H20" s="24">
        <v>2504449</v>
      </c>
      <c r="I20" s="26">
        <v>15508332</v>
      </c>
      <c r="J20" s="27">
        <v>2627167</v>
      </c>
      <c r="K20" s="23">
        <v>2627167</v>
      </c>
      <c r="L20" s="24">
        <v>2627167</v>
      </c>
    </row>
    <row r="21" spans="1:12" ht="13.5" x14ac:dyDescent="0.25">
      <c r="A21" s="28" t="s">
        <v>38</v>
      </c>
      <c r="B21" s="22" t="s">
        <v>19</v>
      </c>
      <c r="C21" s="23">
        <v>2742315</v>
      </c>
      <c r="D21" s="23">
        <v>2768557</v>
      </c>
      <c r="E21" s="24">
        <v>2798695</v>
      </c>
      <c r="F21" s="25">
        <v>5455554</v>
      </c>
      <c r="G21" s="23">
        <v>4455554</v>
      </c>
      <c r="H21" s="24">
        <v>4455554</v>
      </c>
      <c r="I21" s="26">
        <v>6223602</v>
      </c>
      <c r="J21" s="27">
        <v>4673876</v>
      </c>
      <c r="K21" s="23">
        <v>4689510</v>
      </c>
      <c r="L21" s="24">
        <v>4705863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2107557858</v>
      </c>
      <c r="D25" s="41">
        <f t="shared" ref="D25:L25" si="1">SUM(D15:D24)</f>
        <v>2065148937</v>
      </c>
      <c r="E25" s="42">
        <f t="shared" si="1"/>
        <v>2017444300</v>
      </c>
      <c r="F25" s="43">
        <f t="shared" si="1"/>
        <v>2886349134</v>
      </c>
      <c r="G25" s="41">
        <f t="shared" si="1"/>
        <v>2881428632</v>
      </c>
      <c r="H25" s="42">
        <f t="shared" si="1"/>
        <v>2881428632</v>
      </c>
      <c r="I25" s="44">
        <f t="shared" si="1"/>
        <v>4106443561</v>
      </c>
      <c r="J25" s="45">
        <f t="shared" si="1"/>
        <v>2983725170</v>
      </c>
      <c r="K25" s="41">
        <f t="shared" si="1"/>
        <v>2981052075</v>
      </c>
      <c r="L25" s="42">
        <f t="shared" si="1"/>
        <v>2985737397</v>
      </c>
    </row>
    <row r="26" spans="1:12" ht="13.5" x14ac:dyDescent="0.25">
      <c r="A26" s="33" t="s">
        <v>42</v>
      </c>
      <c r="B26" s="34" t="s">
        <v>19</v>
      </c>
      <c r="C26" s="35">
        <f>+C13+C25</f>
        <v>2612559145</v>
      </c>
      <c r="D26" s="35">
        <f t="shared" ref="D26:L26" si="2">+D13+D25</f>
        <v>2636251162</v>
      </c>
      <c r="E26" s="36">
        <f t="shared" si="2"/>
        <v>2535059881</v>
      </c>
      <c r="F26" s="37">
        <f t="shared" si="2"/>
        <v>4374218256</v>
      </c>
      <c r="G26" s="35">
        <f t="shared" si="2"/>
        <v>4369297754</v>
      </c>
      <c r="H26" s="36">
        <f t="shared" si="2"/>
        <v>4369297754</v>
      </c>
      <c r="I26" s="38">
        <f t="shared" si="2"/>
        <v>5629877314</v>
      </c>
      <c r="J26" s="39">
        <f t="shared" si="2"/>
        <v>3431909744</v>
      </c>
      <c r="K26" s="35">
        <f t="shared" si="2"/>
        <v>3436854418</v>
      </c>
      <c r="L26" s="36">
        <f t="shared" si="2"/>
        <v>3442114012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-1937067</v>
      </c>
      <c r="G30" s="23">
        <v>-1937067</v>
      </c>
      <c r="H30" s="24">
        <v>-1937067</v>
      </c>
      <c r="I30" s="26">
        <v>-5919718</v>
      </c>
      <c r="J30" s="27">
        <v>-2031984</v>
      </c>
      <c r="K30" s="23">
        <v>-2031984</v>
      </c>
      <c r="L30" s="24">
        <v>-2031984</v>
      </c>
    </row>
    <row r="31" spans="1:12" ht="13.5" x14ac:dyDescent="0.25">
      <c r="A31" s="28" t="s">
        <v>47</v>
      </c>
      <c r="B31" s="22" t="s">
        <v>19</v>
      </c>
      <c r="C31" s="23">
        <v>8670824</v>
      </c>
      <c r="D31" s="23">
        <v>11943225</v>
      </c>
      <c r="E31" s="24">
        <v>13275737</v>
      </c>
      <c r="F31" s="25">
        <v>13092205</v>
      </c>
      <c r="G31" s="23">
        <v>13092205</v>
      </c>
      <c r="H31" s="24">
        <v>13092205</v>
      </c>
      <c r="I31" s="26">
        <v>26839820</v>
      </c>
      <c r="J31" s="27">
        <v>13733723</v>
      </c>
      <c r="K31" s="23">
        <v>13733723</v>
      </c>
      <c r="L31" s="24">
        <v>13733723</v>
      </c>
    </row>
    <row r="32" spans="1:12" ht="13.5" x14ac:dyDescent="0.25">
      <c r="A32" s="28" t="s">
        <v>48</v>
      </c>
      <c r="B32" s="22" t="s">
        <v>49</v>
      </c>
      <c r="C32" s="23">
        <v>562601505</v>
      </c>
      <c r="D32" s="23">
        <v>813373890</v>
      </c>
      <c r="E32" s="24">
        <v>1026292997</v>
      </c>
      <c r="F32" s="25">
        <v>511344112</v>
      </c>
      <c r="G32" s="23">
        <v>511344112</v>
      </c>
      <c r="H32" s="24">
        <v>511344112</v>
      </c>
      <c r="I32" s="26">
        <v>1910524185</v>
      </c>
      <c r="J32" s="27">
        <v>485809495</v>
      </c>
      <c r="K32" s="23">
        <v>485809495</v>
      </c>
      <c r="L32" s="24">
        <v>485809495</v>
      </c>
    </row>
    <row r="33" spans="1:12" ht="13.5" x14ac:dyDescent="0.25">
      <c r="A33" s="28" t="s">
        <v>50</v>
      </c>
      <c r="B33" s="22" t="s">
        <v>51</v>
      </c>
      <c r="C33" s="23">
        <v>15567480</v>
      </c>
      <c r="D33" s="23">
        <v>4822149</v>
      </c>
      <c r="E33" s="24">
        <v>2353851</v>
      </c>
      <c r="F33" s="25">
        <v>0</v>
      </c>
      <c r="G33" s="23">
        <v>0</v>
      </c>
      <c r="H33" s="24">
        <v>0</v>
      </c>
      <c r="I33" s="26">
        <v>80578854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133218840</v>
      </c>
      <c r="D34" s="23">
        <v>137735460</v>
      </c>
      <c r="E34" s="24">
        <v>156414940</v>
      </c>
      <c r="F34" s="25">
        <v>65227531</v>
      </c>
      <c r="G34" s="23">
        <v>65227531</v>
      </c>
      <c r="H34" s="24">
        <v>65227531</v>
      </c>
      <c r="I34" s="26">
        <v>294150401</v>
      </c>
      <c r="J34" s="27">
        <v>68423679</v>
      </c>
      <c r="K34" s="23">
        <v>68423679</v>
      </c>
      <c r="L34" s="24">
        <v>68423679</v>
      </c>
    </row>
    <row r="35" spans="1:12" ht="13.5" x14ac:dyDescent="0.25">
      <c r="A35" s="28" t="s">
        <v>27</v>
      </c>
      <c r="B35" s="22" t="s">
        <v>19</v>
      </c>
      <c r="C35" s="23">
        <v>-20415712</v>
      </c>
      <c r="D35" s="23">
        <v>-19044913</v>
      </c>
      <c r="E35" s="24">
        <v>-20288800</v>
      </c>
      <c r="F35" s="25">
        <v>-47383400</v>
      </c>
      <c r="G35" s="23">
        <v>-47383400</v>
      </c>
      <c r="H35" s="24">
        <v>-47383400</v>
      </c>
      <c r="I35" s="26">
        <v>10255224</v>
      </c>
      <c r="J35" s="27">
        <v>-49705186</v>
      </c>
      <c r="K35" s="23">
        <v>-49705186</v>
      </c>
      <c r="L35" s="24">
        <v>-49705186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699642937</v>
      </c>
      <c r="D37" s="35">
        <f t="shared" ref="D37:L37" si="3">SUM(D29:D36)</f>
        <v>948829811</v>
      </c>
      <c r="E37" s="36">
        <f t="shared" si="3"/>
        <v>1178048725</v>
      </c>
      <c r="F37" s="37">
        <f t="shared" si="3"/>
        <v>540343381</v>
      </c>
      <c r="G37" s="35">
        <f t="shared" si="3"/>
        <v>540343381</v>
      </c>
      <c r="H37" s="36">
        <f t="shared" si="3"/>
        <v>540343381</v>
      </c>
      <c r="I37" s="38">
        <f t="shared" si="3"/>
        <v>2316428766</v>
      </c>
      <c r="J37" s="39">
        <f t="shared" si="3"/>
        <v>516229727</v>
      </c>
      <c r="K37" s="35">
        <f t="shared" si="3"/>
        <v>516229727</v>
      </c>
      <c r="L37" s="36">
        <f t="shared" si="3"/>
        <v>516229727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28630563</v>
      </c>
      <c r="D39" s="23">
        <v>27770665</v>
      </c>
      <c r="E39" s="24">
        <v>22363121</v>
      </c>
      <c r="F39" s="25">
        <v>26522886</v>
      </c>
      <c r="G39" s="23">
        <v>26522886</v>
      </c>
      <c r="H39" s="24">
        <v>26522886</v>
      </c>
      <c r="I39" s="26">
        <v>45669034</v>
      </c>
      <c r="J39" s="27">
        <v>27822507</v>
      </c>
      <c r="K39" s="23">
        <v>27822507</v>
      </c>
      <c r="L39" s="24">
        <v>27822507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37021000</v>
      </c>
      <c r="D42" s="23">
        <v>39660000</v>
      </c>
      <c r="E42" s="24">
        <v>124026000</v>
      </c>
      <c r="F42" s="25">
        <v>40559450</v>
      </c>
      <c r="G42" s="23">
        <v>40559450</v>
      </c>
      <c r="H42" s="24">
        <v>40559450</v>
      </c>
      <c r="I42" s="26">
        <v>163686000</v>
      </c>
      <c r="J42" s="27">
        <v>42546863</v>
      </c>
      <c r="K42" s="23">
        <v>42546863</v>
      </c>
      <c r="L42" s="24">
        <v>42546863</v>
      </c>
    </row>
    <row r="43" spans="1:12" ht="13.5" x14ac:dyDescent="0.25">
      <c r="A43" s="33" t="s">
        <v>60</v>
      </c>
      <c r="B43" s="40" t="s">
        <v>19</v>
      </c>
      <c r="C43" s="35">
        <f>SUM(C39:C42)</f>
        <v>65651563</v>
      </c>
      <c r="D43" s="41">
        <f t="shared" ref="D43:L43" si="4">SUM(D39:D42)</f>
        <v>67430665</v>
      </c>
      <c r="E43" s="42">
        <f t="shared" si="4"/>
        <v>146389121</v>
      </c>
      <c r="F43" s="43">
        <f t="shared" si="4"/>
        <v>67082336</v>
      </c>
      <c r="G43" s="41">
        <f t="shared" si="4"/>
        <v>67082336</v>
      </c>
      <c r="H43" s="42">
        <f t="shared" si="4"/>
        <v>67082336</v>
      </c>
      <c r="I43" s="43">
        <f t="shared" si="4"/>
        <v>209355034</v>
      </c>
      <c r="J43" s="45">
        <f t="shared" si="4"/>
        <v>70369370</v>
      </c>
      <c r="K43" s="41">
        <f t="shared" si="4"/>
        <v>70369370</v>
      </c>
      <c r="L43" s="42">
        <f t="shared" si="4"/>
        <v>70369370</v>
      </c>
    </row>
    <row r="44" spans="1:12" ht="13.5" x14ac:dyDescent="0.25">
      <c r="A44" s="33" t="s">
        <v>61</v>
      </c>
      <c r="B44" s="34" t="s">
        <v>19</v>
      </c>
      <c r="C44" s="35">
        <f>+C37+C43</f>
        <v>765294500</v>
      </c>
      <c r="D44" s="35">
        <f t="shared" ref="D44:L44" si="5">+D37+D43</f>
        <v>1016260476</v>
      </c>
      <c r="E44" s="36">
        <f t="shared" si="5"/>
        <v>1324437846</v>
      </c>
      <c r="F44" s="37">
        <f t="shared" si="5"/>
        <v>607425717</v>
      </c>
      <c r="G44" s="35">
        <f t="shared" si="5"/>
        <v>607425717</v>
      </c>
      <c r="H44" s="36">
        <f t="shared" si="5"/>
        <v>607425717</v>
      </c>
      <c r="I44" s="38">
        <f t="shared" si="5"/>
        <v>2525783800</v>
      </c>
      <c r="J44" s="39">
        <f t="shared" si="5"/>
        <v>586599097</v>
      </c>
      <c r="K44" s="35">
        <f t="shared" si="5"/>
        <v>586599097</v>
      </c>
      <c r="L44" s="36">
        <f t="shared" si="5"/>
        <v>586599097</v>
      </c>
    </row>
    <row r="45" spans="1:12" ht="13.5" x14ac:dyDescent="0.25">
      <c r="A45" s="47" t="s">
        <v>62</v>
      </c>
      <c r="B45" s="48" t="s">
        <v>63</v>
      </c>
      <c r="C45" s="49">
        <f>+C26-C44</f>
        <v>1847264645</v>
      </c>
      <c r="D45" s="49">
        <f t="shared" ref="D45:L45" si="6">+D26-D44</f>
        <v>1619990686</v>
      </c>
      <c r="E45" s="50">
        <f t="shared" si="6"/>
        <v>1210622035</v>
      </c>
      <c r="F45" s="51">
        <f t="shared" si="6"/>
        <v>3766792539</v>
      </c>
      <c r="G45" s="49">
        <f t="shared" si="6"/>
        <v>3761872037</v>
      </c>
      <c r="H45" s="50">
        <f t="shared" si="6"/>
        <v>3761872037</v>
      </c>
      <c r="I45" s="52">
        <f t="shared" si="6"/>
        <v>3104093514</v>
      </c>
      <c r="J45" s="53">
        <f t="shared" si="6"/>
        <v>2845310647</v>
      </c>
      <c r="K45" s="49">
        <f t="shared" si="6"/>
        <v>2850255321</v>
      </c>
      <c r="L45" s="50">
        <f t="shared" si="6"/>
        <v>2855514915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2309322723</v>
      </c>
      <c r="D47" s="23">
        <v>1632801114</v>
      </c>
      <c r="E47" s="24">
        <v>1838549066</v>
      </c>
      <c r="F47" s="25">
        <v>3629607676</v>
      </c>
      <c r="G47" s="23">
        <v>3769621236</v>
      </c>
      <c r="H47" s="24">
        <v>3769621236</v>
      </c>
      <c r="I47" s="26">
        <v>3097931222</v>
      </c>
      <c r="J47" s="27">
        <v>2848351468</v>
      </c>
      <c r="K47" s="23">
        <v>2853495522</v>
      </c>
      <c r="L47" s="24">
        <v>2860190631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1233297</v>
      </c>
      <c r="G48" s="23">
        <v>1233297</v>
      </c>
      <c r="H48" s="24">
        <v>1233297</v>
      </c>
      <c r="I48" s="26">
        <v>0</v>
      </c>
      <c r="J48" s="27">
        <v>1293729</v>
      </c>
      <c r="K48" s="23">
        <v>1293729</v>
      </c>
      <c r="L48" s="24">
        <v>1293729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2309322723</v>
      </c>
      <c r="D50" s="56">
        <f t="shared" ref="D50:L50" si="7">SUM(D47:D49)</f>
        <v>1632801114</v>
      </c>
      <c r="E50" s="57">
        <f t="shared" si="7"/>
        <v>1838549066</v>
      </c>
      <c r="F50" s="58">
        <f t="shared" si="7"/>
        <v>3630840973</v>
      </c>
      <c r="G50" s="56">
        <f t="shared" si="7"/>
        <v>3770854533</v>
      </c>
      <c r="H50" s="57">
        <f t="shared" si="7"/>
        <v>3770854533</v>
      </c>
      <c r="I50" s="59">
        <f t="shared" si="7"/>
        <v>3097931222</v>
      </c>
      <c r="J50" s="60">
        <f t="shared" si="7"/>
        <v>2849645197</v>
      </c>
      <c r="K50" s="56">
        <f t="shared" si="7"/>
        <v>2854789251</v>
      </c>
      <c r="L50" s="57">
        <f t="shared" si="7"/>
        <v>2861484360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56699798</v>
      </c>
      <c r="D6" s="23">
        <v>-1790332</v>
      </c>
      <c r="E6" s="24">
        <v>46712871</v>
      </c>
      <c r="F6" s="25">
        <v>-8224815</v>
      </c>
      <c r="G6" s="23">
        <v>11639185</v>
      </c>
      <c r="H6" s="24">
        <v>11639185</v>
      </c>
      <c r="I6" s="26">
        <v>109562449</v>
      </c>
      <c r="J6" s="27">
        <v>31341040</v>
      </c>
      <c r="K6" s="23">
        <v>32783563</v>
      </c>
      <c r="L6" s="24">
        <v>33085614</v>
      </c>
    </row>
    <row r="7" spans="1:12" ht="13.5" x14ac:dyDescent="0.25">
      <c r="A7" s="28" t="s">
        <v>22</v>
      </c>
      <c r="B7" s="22" t="s">
        <v>9</v>
      </c>
      <c r="C7" s="23">
        <v>105948242</v>
      </c>
      <c r="D7" s="23">
        <v>123868823</v>
      </c>
      <c r="E7" s="24">
        <v>141536733</v>
      </c>
      <c r="F7" s="25">
        <v>123500001</v>
      </c>
      <c r="G7" s="23">
        <v>123500001</v>
      </c>
      <c r="H7" s="24">
        <v>123500001</v>
      </c>
      <c r="I7" s="26">
        <v>525982843</v>
      </c>
      <c r="J7" s="27">
        <v>980110613</v>
      </c>
      <c r="K7" s="23">
        <v>1003682686</v>
      </c>
      <c r="L7" s="24">
        <v>996409706</v>
      </c>
    </row>
    <row r="8" spans="1:12" ht="13.5" x14ac:dyDescent="0.25">
      <c r="A8" s="28" t="s">
        <v>23</v>
      </c>
      <c r="B8" s="22" t="s">
        <v>9</v>
      </c>
      <c r="C8" s="23">
        <v>24761549</v>
      </c>
      <c r="D8" s="23">
        <v>25929223</v>
      </c>
      <c r="E8" s="24">
        <v>28691232</v>
      </c>
      <c r="F8" s="25">
        <v>26500000</v>
      </c>
      <c r="G8" s="23">
        <v>26500000</v>
      </c>
      <c r="H8" s="24">
        <v>26500000</v>
      </c>
      <c r="I8" s="26">
        <v>127718041</v>
      </c>
      <c r="J8" s="27">
        <v>58655657</v>
      </c>
      <c r="K8" s="23">
        <v>49353820</v>
      </c>
      <c r="L8" s="24">
        <v>49353820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444982</v>
      </c>
      <c r="D10" s="23">
        <v>570247</v>
      </c>
      <c r="E10" s="24">
        <v>1061624</v>
      </c>
      <c r="F10" s="25">
        <v>253843191</v>
      </c>
      <c r="G10" s="23">
        <v>272736191</v>
      </c>
      <c r="H10" s="24">
        <v>272736191</v>
      </c>
      <c r="I10" s="26">
        <v>1711852</v>
      </c>
      <c r="J10" s="27">
        <v>-88377024</v>
      </c>
      <c r="K10" s="23">
        <v>-90749942</v>
      </c>
      <c r="L10" s="24">
        <v>-94862868</v>
      </c>
    </row>
    <row r="11" spans="1:12" ht="13.5" x14ac:dyDescent="0.25">
      <c r="A11" s="28" t="s">
        <v>27</v>
      </c>
      <c r="B11" s="22" t="s">
        <v>19</v>
      </c>
      <c r="C11" s="23">
        <v>446538461</v>
      </c>
      <c r="D11" s="23">
        <v>518682647</v>
      </c>
      <c r="E11" s="24">
        <v>585653742</v>
      </c>
      <c r="F11" s="29">
        <v>574656931</v>
      </c>
      <c r="G11" s="30">
        <v>574656931</v>
      </c>
      <c r="H11" s="31">
        <v>574656931</v>
      </c>
      <c r="I11" s="26">
        <v>1232814602</v>
      </c>
      <c r="J11" s="32">
        <v>626374317</v>
      </c>
      <c r="K11" s="30">
        <v>655187535</v>
      </c>
      <c r="L11" s="31">
        <v>655187535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634393032</v>
      </c>
      <c r="D13" s="35">
        <f t="shared" ref="D13:L13" si="0">SUM(D6:D12)</f>
        <v>667260608</v>
      </c>
      <c r="E13" s="36">
        <f t="shared" si="0"/>
        <v>803656202</v>
      </c>
      <c r="F13" s="37">
        <f t="shared" si="0"/>
        <v>970275308</v>
      </c>
      <c r="G13" s="35">
        <f t="shared" si="0"/>
        <v>1009032308</v>
      </c>
      <c r="H13" s="36">
        <f t="shared" si="0"/>
        <v>1009032308</v>
      </c>
      <c r="I13" s="38">
        <f t="shared" si="0"/>
        <v>1997789787</v>
      </c>
      <c r="J13" s="39">
        <f t="shared" si="0"/>
        <v>1608104603</v>
      </c>
      <c r="K13" s="35">
        <f t="shared" si="0"/>
        <v>1650257662</v>
      </c>
      <c r="L13" s="36">
        <f t="shared" si="0"/>
        <v>1639173807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490852963</v>
      </c>
      <c r="D16" s="23">
        <v>238299893</v>
      </c>
      <c r="E16" s="24">
        <v>172880594</v>
      </c>
      <c r="F16" s="25">
        <v>238299893</v>
      </c>
      <c r="G16" s="23">
        <v>238299893</v>
      </c>
      <c r="H16" s="24">
        <v>238299893</v>
      </c>
      <c r="I16" s="26">
        <v>345761188</v>
      </c>
      <c r="J16" s="27">
        <v>172880594</v>
      </c>
      <c r="K16" s="23">
        <v>180833101</v>
      </c>
      <c r="L16" s="24">
        <v>180833101</v>
      </c>
    </row>
    <row r="17" spans="1:12" ht="13.5" x14ac:dyDescent="0.25">
      <c r="A17" s="28" t="s">
        <v>33</v>
      </c>
      <c r="B17" s="22" t="s">
        <v>34</v>
      </c>
      <c r="C17" s="23">
        <v>1341000237</v>
      </c>
      <c r="D17" s="23">
        <v>1358407737</v>
      </c>
      <c r="E17" s="24">
        <v>1469250881</v>
      </c>
      <c r="F17" s="29">
        <v>2460341683</v>
      </c>
      <c r="G17" s="30">
        <v>2444477683</v>
      </c>
      <c r="H17" s="31">
        <v>2444477683</v>
      </c>
      <c r="I17" s="26">
        <v>3104097852</v>
      </c>
      <c r="J17" s="32">
        <v>1608504529</v>
      </c>
      <c r="K17" s="30">
        <v>1753629121</v>
      </c>
      <c r="L17" s="31">
        <v>1888155020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133202464</v>
      </c>
      <c r="F21" s="25">
        <v>0</v>
      </c>
      <c r="G21" s="23">
        <v>0</v>
      </c>
      <c r="H21" s="24">
        <v>0</v>
      </c>
      <c r="I21" s="26">
        <v>133202464</v>
      </c>
      <c r="J21" s="27">
        <v>133202464</v>
      </c>
      <c r="K21" s="23">
        <v>139329777</v>
      </c>
      <c r="L21" s="24">
        <v>139329777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1831853200</v>
      </c>
      <c r="D25" s="41">
        <f t="shared" ref="D25:L25" si="1">SUM(D15:D24)</f>
        <v>1596707630</v>
      </c>
      <c r="E25" s="42">
        <f t="shared" si="1"/>
        <v>1775333939</v>
      </c>
      <c r="F25" s="43">
        <f t="shared" si="1"/>
        <v>2698641576</v>
      </c>
      <c r="G25" s="41">
        <f t="shared" si="1"/>
        <v>2682777576</v>
      </c>
      <c r="H25" s="42">
        <f t="shared" si="1"/>
        <v>2682777576</v>
      </c>
      <c r="I25" s="44">
        <f t="shared" si="1"/>
        <v>3583061504</v>
      </c>
      <c r="J25" s="45">
        <f t="shared" si="1"/>
        <v>1914587587</v>
      </c>
      <c r="K25" s="41">
        <f t="shared" si="1"/>
        <v>2073791999</v>
      </c>
      <c r="L25" s="42">
        <f t="shared" si="1"/>
        <v>2208317898</v>
      </c>
    </row>
    <row r="26" spans="1:12" ht="13.5" x14ac:dyDescent="0.25">
      <c r="A26" s="33" t="s">
        <v>42</v>
      </c>
      <c r="B26" s="34" t="s">
        <v>19</v>
      </c>
      <c r="C26" s="35">
        <f>+C13+C25</f>
        <v>2466246232</v>
      </c>
      <c r="D26" s="35">
        <f t="shared" ref="D26:L26" si="2">+D13+D25</f>
        <v>2263968238</v>
      </c>
      <c r="E26" s="36">
        <f t="shared" si="2"/>
        <v>2578990141</v>
      </c>
      <c r="F26" s="37">
        <f t="shared" si="2"/>
        <v>3668916884</v>
      </c>
      <c r="G26" s="35">
        <f t="shared" si="2"/>
        <v>3691809884</v>
      </c>
      <c r="H26" s="36">
        <f t="shared" si="2"/>
        <v>3691809884</v>
      </c>
      <c r="I26" s="38">
        <f t="shared" si="2"/>
        <v>5580851291</v>
      </c>
      <c r="J26" s="39">
        <f t="shared" si="2"/>
        <v>3522692190</v>
      </c>
      <c r="K26" s="35">
        <f t="shared" si="2"/>
        <v>3724049661</v>
      </c>
      <c r="L26" s="36">
        <f t="shared" si="2"/>
        <v>3847491705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5108800</v>
      </c>
      <c r="D31" s="23">
        <v>5079786</v>
      </c>
      <c r="E31" s="24">
        <v>5081466</v>
      </c>
      <c r="F31" s="25">
        <v>5100000</v>
      </c>
      <c r="G31" s="23">
        <v>5100000</v>
      </c>
      <c r="H31" s="24">
        <v>5100000</v>
      </c>
      <c r="I31" s="26">
        <v>10423528</v>
      </c>
      <c r="J31" s="27">
        <v>5310765</v>
      </c>
      <c r="K31" s="23">
        <v>5555060</v>
      </c>
      <c r="L31" s="24">
        <v>5555060</v>
      </c>
    </row>
    <row r="32" spans="1:12" ht="13.5" x14ac:dyDescent="0.25">
      <c r="A32" s="28" t="s">
        <v>48</v>
      </c>
      <c r="B32" s="22" t="s">
        <v>49</v>
      </c>
      <c r="C32" s="23">
        <v>1771498834</v>
      </c>
      <c r="D32" s="23">
        <v>1966110089</v>
      </c>
      <c r="E32" s="24">
        <v>2276899321</v>
      </c>
      <c r="F32" s="25">
        <v>2458496045</v>
      </c>
      <c r="G32" s="23">
        <v>2436202556</v>
      </c>
      <c r="H32" s="24">
        <v>2436202556</v>
      </c>
      <c r="I32" s="26">
        <v>4837690115</v>
      </c>
      <c r="J32" s="27">
        <v>2169162467</v>
      </c>
      <c r="K32" s="23">
        <v>2268944591</v>
      </c>
      <c r="L32" s="24">
        <v>2263129763</v>
      </c>
    </row>
    <row r="33" spans="1:12" ht="13.5" x14ac:dyDescent="0.25">
      <c r="A33" s="28" t="s">
        <v>50</v>
      </c>
      <c r="B33" s="22" t="s">
        <v>51</v>
      </c>
      <c r="C33" s="23">
        <v>48754910</v>
      </c>
      <c r="D33" s="23">
        <v>71799441</v>
      </c>
      <c r="E33" s="24">
        <v>79119367</v>
      </c>
      <c r="F33" s="25">
        <v>155198725</v>
      </c>
      <c r="G33" s="23">
        <v>159198725</v>
      </c>
      <c r="H33" s="24">
        <v>159198725</v>
      </c>
      <c r="I33" s="26">
        <v>114528168</v>
      </c>
      <c r="J33" s="27">
        <v>188450539</v>
      </c>
      <c r="K33" s="23">
        <v>273568422</v>
      </c>
      <c r="L33" s="24">
        <v>273568422</v>
      </c>
    </row>
    <row r="34" spans="1:12" ht="13.5" x14ac:dyDescent="0.25">
      <c r="A34" s="28" t="s">
        <v>52</v>
      </c>
      <c r="B34" s="22" t="s">
        <v>19</v>
      </c>
      <c r="C34" s="23">
        <v>96666050</v>
      </c>
      <c r="D34" s="23">
        <v>168796474</v>
      </c>
      <c r="E34" s="24">
        <v>171813682</v>
      </c>
      <c r="F34" s="25">
        <v>16582492</v>
      </c>
      <c r="G34" s="23">
        <v>16582492</v>
      </c>
      <c r="H34" s="24">
        <v>16582492</v>
      </c>
      <c r="I34" s="26">
        <v>343627364</v>
      </c>
      <c r="J34" s="27">
        <v>171813682</v>
      </c>
      <c r="K34" s="23">
        <v>179717110</v>
      </c>
      <c r="L34" s="24">
        <v>179717110</v>
      </c>
    </row>
    <row r="35" spans="1:12" ht="13.5" x14ac:dyDescent="0.25">
      <c r="A35" s="28" t="s">
        <v>27</v>
      </c>
      <c r="B35" s="22" t="s">
        <v>19</v>
      </c>
      <c r="C35" s="23">
        <v>195096656</v>
      </c>
      <c r="D35" s="23">
        <v>230314003</v>
      </c>
      <c r="E35" s="24">
        <v>257769315</v>
      </c>
      <c r="F35" s="25">
        <v>287156932</v>
      </c>
      <c r="G35" s="23">
        <v>287156932</v>
      </c>
      <c r="H35" s="24">
        <v>287156932</v>
      </c>
      <c r="I35" s="26">
        <v>559341874</v>
      </c>
      <c r="J35" s="27">
        <v>291321500</v>
      </c>
      <c r="K35" s="23">
        <v>304722288</v>
      </c>
      <c r="L35" s="24">
        <v>304722288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2117125250</v>
      </c>
      <c r="D37" s="35">
        <f t="shared" ref="D37:L37" si="3">SUM(D29:D36)</f>
        <v>2442099793</v>
      </c>
      <c r="E37" s="36">
        <f t="shared" si="3"/>
        <v>2790683151</v>
      </c>
      <c r="F37" s="37">
        <f t="shared" si="3"/>
        <v>2922534194</v>
      </c>
      <c r="G37" s="35">
        <f t="shared" si="3"/>
        <v>2904240705</v>
      </c>
      <c r="H37" s="36">
        <f t="shared" si="3"/>
        <v>2904240705</v>
      </c>
      <c r="I37" s="38">
        <f t="shared" si="3"/>
        <v>5865611049</v>
      </c>
      <c r="J37" s="39">
        <f t="shared" si="3"/>
        <v>2826058953</v>
      </c>
      <c r="K37" s="35">
        <f t="shared" si="3"/>
        <v>3032507471</v>
      </c>
      <c r="L37" s="36">
        <f t="shared" si="3"/>
        <v>3026692643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41172505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41172505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2158297755</v>
      </c>
      <c r="D44" s="35">
        <f t="shared" ref="D44:L44" si="5">+D37+D43</f>
        <v>2442099793</v>
      </c>
      <c r="E44" s="36">
        <f t="shared" si="5"/>
        <v>2790683151</v>
      </c>
      <c r="F44" s="37">
        <f t="shared" si="5"/>
        <v>2922534194</v>
      </c>
      <c r="G44" s="35">
        <f t="shared" si="5"/>
        <v>2904240705</v>
      </c>
      <c r="H44" s="36">
        <f t="shared" si="5"/>
        <v>2904240705</v>
      </c>
      <c r="I44" s="38">
        <f t="shared" si="5"/>
        <v>5865611049</v>
      </c>
      <c r="J44" s="39">
        <f t="shared" si="5"/>
        <v>2826058953</v>
      </c>
      <c r="K44" s="35">
        <f t="shared" si="5"/>
        <v>3032507471</v>
      </c>
      <c r="L44" s="36">
        <f t="shared" si="5"/>
        <v>3026692643</v>
      </c>
    </row>
    <row r="45" spans="1:12" ht="13.5" x14ac:dyDescent="0.25">
      <c r="A45" s="47" t="s">
        <v>62</v>
      </c>
      <c r="B45" s="48" t="s">
        <v>63</v>
      </c>
      <c r="C45" s="49">
        <f>+C26-C44</f>
        <v>307948477</v>
      </c>
      <c r="D45" s="49">
        <f t="shared" ref="D45:L45" si="6">+D26-D44</f>
        <v>-178131555</v>
      </c>
      <c r="E45" s="50">
        <f t="shared" si="6"/>
        <v>-211693010</v>
      </c>
      <c r="F45" s="51">
        <f t="shared" si="6"/>
        <v>746382690</v>
      </c>
      <c r="G45" s="49">
        <f t="shared" si="6"/>
        <v>787569179</v>
      </c>
      <c r="H45" s="50">
        <f t="shared" si="6"/>
        <v>787569179</v>
      </c>
      <c r="I45" s="52">
        <f t="shared" si="6"/>
        <v>-284759758</v>
      </c>
      <c r="J45" s="53">
        <f t="shared" si="6"/>
        <v>696633237</v>
      </c>
      <c r="K45" s="49">
        <f t="shared" si="6"/>
        <v>691542190</v>
      </c>
      <c r="L45" s="50">
        <f t="shared" si="6"/>
        <v>820799062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234001415</v>
      </c>
      <c r="D47" s="23">
        <v>-178587309</v>
      </c>
      <c r="E47" s="24">
        <v>196791885</v>
      </c>
      <c r="F47" s="25">
        <v>681989300</v>
      </c>
      <c r="G47" s="23">
        <v>703109395</v>
      </c>
      <c r="H47" s="24">
        <v>703109395</v>
      </c>
      <c r="I47" s="26">
        <v>-311234551</v>
      </c>
      <c r="J47" s="27">
        <v>618461414</v>
      </c>
      <c r="K47" s="23">
        <v>536139866</v>
      </c>
      <c r="L47" s="24">
        <v>539005362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234001415</v>
      </c>
      <c r="D50" s="56">
        <f t="shared" ref="D50:L50" si="7">SUM(D47:D49)</f>
        <v>-178587309</v>
      </c>
      <c r="E50" s="57">
        <f t="shared" si="7"/>
        <v>196791885</v>
      </c>
      <c r="F50" s="58">
        <f t="shared" si="7"/>
        <v>681989300</v>
      </c>
      <c r="G50" s="56">
        <f t="shared" si="7"/>
        <v>703109395</v>
      </c>
      <c r="H50" s="57">
        <f t="shared" si="7"/>
        <v>703109395</v>
      </c>
      <c r="I50" s="59">
        <f t="shared" si="7"/>
        <v>-311234551</v>
      </c>
      <c r="J50" s="60">
        <f t="shared" si="7"/>
        <v>618461414</v>
      </c>
      <c r="K50" s="56">
        <f t="shared" si="7"/>
        <v>536139866</v>
      </c>
      <c r="L50" s="57">
        <f t="shared" si="7"/>
        <v>539005362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50975283</v>
      </c>
      <c r="D6" s="23">
        <v>117479060</v>
      </c>
      <c r="E6" s="24">
        <v>163391090</v>
      </c>
      <c r="F6" s="25">
        <v>133998843</v>
      </c>
      <c r="G6" s="23">
        <v>133998843</v>
      </c>
      <c r="H6" s="24">
        <v>133998843</v>
      </c>
      <c r="I6" s="26">
        <v>130243927</v>
      </c>
      <c r="J6" s="27">
        <v>354296260</v>
      </c>
      <c r="K6" s="23">
        <v>272265225</v>
      </c>
      <c r="L6" s="24">
        <v>332265225</v>
      </c>
    </row>
    <row r="7" spans="1:12" ht="13.5" x14ac:dyDescent="0.25">
      <c r="A7" s="28" t="s">
        <v>22</v>
      </c>
      <c r="B7" s="22" t="s">
        <v>9</v>
      </c>
      <c r="C7" s="23">
        <v>330441337</v>
      </c>
      <c r="D7" s="23">
        <v>334628736</v>
      </c>
      <c r="E7" s="24">
        <v>131486000</v>
      </c>
      <c r="F7" s="25">
        <v>311359984</v>
      </c>
      <c r="G7" s="23">
        <v>311359984</v>
      </c>
      <c r="H7" s="24">
        <v>311359984</v>
      </c>
      <c r="I7" s="26">
        <v>395460874</v>
      </c>
      <c r="J7" s="27">
        <v>307313984</v>
      </c>
      <c r="K7" s="23">
        <v>327984355</v>
      </c>
      <c r="L7" s="24">
        <v>327984355</v>
      </c>
    </row>
    <row r="8" spans="1:12" ht="13.5" x14ac:dyDescent="0.25">
      <c r="A8" s="28" t="s">
        <v>23</v>
      </c>
      <c r="B8" s="22" t="s">
        <v>9</v>
      </c>
      <c r="C8" s="23">
        <v>114722625</v>
      </c>
      <c r="D8" s="23">
        <v>84532582</v>
      </c>
      <c r="E8" s="24">
        <v>35446168</v>
      </c>
      <c r="F8" s="25">
        <v>-45499378</v>
      </c>
      <c r="G8" s="23">
        <v>-45499378</v>
      </c>
      <c r="H8" s="24">
        <v>-45499378</v>
      </c>
      <c r="I8" s="26">
        <v>26775028</v>
      </c>
      <c r="J8" s="27">
        <v>-51749378</v>
      </c>
      <c r="K8" s="23">
        <v>-47312072</v>
      </c>
      <c r="L8" s="24">
        <v>-47312072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1346873</v>
      </c>
      <c r="D10" s="23">
        <v>1732409</v>
      </c>
      <c r="E10" s="24">
        <v>1668736</v>
      </c>
      <c r="F10" s="25">
        <v>1346886</v>
      </c>
      <c r="G10" s="23">
        <v>1326886</v>
      </c>
      <c r="H10" s="24">
        <v>1326886</v>
      </c>
      <c r="I10" s="26">
        <v>33757616</v>
      </c>
      <c r="J10" s="27">
        <v>1346896</v>
      </c>
      <c r="K10" s="23">
        <v>1346896</v>
      </c>
      <c r="L10" s="24">
        <v>1346896</v>
      </c>
    </row>
    <row r="11" spans="1:12" ht="13.5" x14ac:dyDescent="0.25">
      <c r="A11" s="28" t="s">
        <v>27</v>
      </c>
      <c r="B11" s="22" t="s">
        <v>19</v>
      </c>
      <c r="C11" s="23">
        <v>806426785</v>
      </c>
      <c r="D11" s="23">
        <v>938386543</v>
      </c>
      <c r="E11" s="24">
        <v>981278040</v>
      </c>
      <c r="F11" s="29">
        <v>742866889</v>
      </c>
      <c r="G11" s="30">
        <v>742866889</v>
      </c>
      <c r="H11" s="31">
        <v>742866889</v>
      </c>
      <c r="I11" s="26">
        <v>1080732175</v>
      </c>
      <c r="J11" s="32">
        <v>732866889</v>
      </c>
      <c r="K11" s="30">
        <v>732866889</v>
      </c>
      <c r="L11" s="31">
        <v>732866889</v>
      </c>
    </row>
    <row r="12" spans="1:12" ht="13.5" x14ac:dyDescent="0.25">
      <c r="A12" s="28" t="s">
        <v>28</v>
      </c>
      <c r="B12" s="22" t="s">
        <v>19</v>
      </c>
      <c r="C12" s="23">
        <v>14381618</v>
      </c>
      <c r="D12" s="23">
        <v>6250032</v>
      </c>
      <c r="E12" s="24">
        <v>8150898</v>
      </c>
      <c r="F12" s="25">
        <v>13808499</v>
      </c>
      <c r="G12" s="23">
        <v>13808499</v>
      </c>
      <c r="H12" s="24">
        <v>13808499</v>
      </c>
      <c r="I12" s="26">
        <v>8148116</v>
      </c>
      <c r="J12" s="27">
        <v>13808499</v>
      </c>
      <c r="K12" s="23">
        <v>13808499</v>
      </c>
      <c r="L12" s="24">
        <v>13808499</v>
      </c>
    </row>
    <row r="13" spans="1:12" ht="13.5" x14ac:dyDescent="0.25">
      <c r="A13" s="33" t="s">
        <v>29</v>
      </c>
      <c r="B13" s="34" t="s">
        <v>19</v>
      </c>
      <c r="C13" s="35">
        <f>SUM(C6:C12)</f>
        <v>1318294521</v>
      </c>
      <c r="D13" s="35">
        <f t="shared" ref="D13:L13" si="0">SUM(D6:D12)</f>
        <v>1483009362</v>
      </c>
      <c r="E13" s="36">
        <f t="shared" si="0"/>
        <v>1321420932</v>
      </c>
      <c r="F13" s="37">
        <f t="shared" si="0"/>
        <v>1157881723</v>
      </c>
      <c r="G13" s="35">
        <f t="shared" si="0"/>
        <v>1157861723</v>
      </c>
      <c r="H13" s="36">
        <f t="shared" si="0"/>
        <v>1157861723</v>
      </c>
      <c r="I13" s="38">
        <f t="shared" si="0"/>
        <v>1675117736</v>
      </c>
      <c r="J13" s="39">
        <f t="shared" si="0"/>
        <v>1357883150</v>
      </c>
      <c r="K13" s="35">
        <f t="shared" si="0"/>
        <v>1300959792</v>
      </c>
      <c r="L13" s="36">
        <f t="shared" si="0"/>
        <v>1360959792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240181962</v>
      </c>
      <c r="D16" s="23">
        <v>242260298</v>
      </c>
      <c r="E16" s="24">
        <v>241036249</v>
      </c>
      <c r="F16" s="25">
        <v>237168861</v>
      </c>
      <c r="G16" s="23">
        <v>237168861</v>
      </c>
      <c r="H16" s="24">
        <v>237168861</v>
      </c>
      <c r="I16" s="26">
        <v>62446528</v>
      </c>
      <c r="J16" s="27">
        <v>236165061</v>
      </c>
      <c r="K16" s="23">
        <v>236165061</v>
      </c>
      <c r="L16" s="24">
        <v>236165061</v>
      </c>
    </row>
    <row r="17" spans="1:12" ht="13.5" x14ac:dyDescent="0.25">
      <c r="A17" s="28" t="s">
        <v>33</v>
      </c>
      <c r="B17" s="22" t="s">
        <v>34</v>
      </c>
      <c r="C17" s="23">
        <v>1160910343</v>
      </c>
      <c r="D17" s="23">
        <v>1319635769</v>
      </c>
      <c r="E17" s="24">
        <v>1391227269</v>
      </c>
      <c r="F17" s="29">
        <v>1768180452</v>
      </c>
      <c r="G17" s="30">
        <v>1876541602</v>
      </c>
      <c r="H17" s="31">
        <v>1876541602</v>
      </c>
      <c r="I17" s="26">
        <v>1393811908</v>
      </c>
      <c r="J17" s="32">
        <v>1753873496</v>
      </c>
      <c r="K17" s="30">
        <v>1780706792</v>
      </c>
      <c r="L17" s="31">
        <v>1796073042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4427968</v>
      </c>
      <c r="D20" s="23">
        <v>269514</v>
      </c>
      <c r="E20" s="24">
        <v>4428971</v>
      </c>
      <c r="F20" s="25">
        <v>4427970</v>
      </c>
      <c r="G20" s="23">
        <v>4427970</v>
      </c>
      <c r="H20" s="24">
        <v>4427970</v>
      </c>
      <c r="I20" s="26">
        <v>4428973</v>
      </c>
      <c r="J20" s="27">
        <v>4427970</v>
      </c>
      <c r="K20" s="23">
        <v>4427970</v>
      </c>
      <c r="L20" s="24">
        <v>4427970</v>
      </c>
    </row>
    <row r="21" spans="1:12" ht="13.5" x14ac:dyDescent="0.25">
      <c r="A21" s="28" t="s">
        <v>38</v>
      </c>
      <c r="B21" s="22" t="s">
        <v>19</v>
      </c>
      <c r="C21" s="23">
        <v>3631695</v>
      </c>
      <c r="D21" s="23">
        <v>2708915</v>
      </c>
      <c r="E21" s="24">
        <v>3510177</v>
      </c>
      <c r="F21" s="25">
        <v>-3835704</v>
      </c>
      <c r="G21" s="23">
        <v>-3835704</v>
      </c>
      <c r="H21" s="24">
        <v>-3835704</v>
      </c>
      <c r="I21" s="26">
        <v>2010920</v>
      </c>
      <c r="J21" s="27">
        <v>-6052004</v>
      </c>
      <c r="K21" s="23">
        <v>-6052004</v>
      </c>
      <c r="L21" s="24">
        <v>-6052004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45118</v>
      </c>
      <c r="D23" s="23">
        <v>1855192</v>
      </c>
      <c r="E23" s="24">
        <v>45118</v>
      </c>
      <c r="F23" s="25">
        <v>45118</v>
      </c>
      <c r="G23" s="23">
        <v>45118</v>
      </c>
      <c r="H23" s="24">
        <v>45118</v>
      </c>
      <c r="I23" s="26">
        <v>45118</v>
      </c>
      <c r="J23" s="27">
        <v>45118</v>
      </c>
      <c r="K23" s="23">
        <v>45118</v>
      </c>
      <c r="L23" s="24">
        <v>45118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1409197086</v>
      </c>
      <c r="D25" s="41">
        <f t="shared" ref="D25:L25" si="1">SUM(D15:D24)</f>
        <v>1566729688</v>
      </c>
      <c r="E25" s="42">
        <f t="shared" si="1"/>
        <v>1640247784</v>
      </c>
      <c r="F25" s="43">
        <f t="shared" si="1"/>
        <v>2005986697</v>
      </c>
      <c r="G25" s="41">
        <f t="shared" si="1"/>
        <v>2114347847</v>
      </c>
      <c r="H25" s="42">
        <f t="shared" si="1"/>
        <v>2114347847</v>
      </c>
      <c r="I25" s="44">
        <f t="shared" si="1"/>
        <v>1462743447</v>
      </c>
      <c r="J25" s="45">
        <f t="shared" si="1"/>
        <v>1988459641</v>
      </c>
      <c r="K25" s="41">
        <f t="shared" si="1"/>
        <v>2015292937</v>
      </c>
      <c r="L25" s="42">
        <f t="shared" si="1"/>
        <v>2030659187</v>
      </c>
    </row>
    <row r="26" spans="1:12" ht="13.5" x14ac:dyDescent="0.25">
      <c r="A26" s="33" t="s">
        <v>42</v>
      </c>
      <c r="B26" s="34" t="s">
        <v>19</v>
      </c>
      <c r="C26" s="35">
        <f>+C13+C25</f>
        <v>2727491607</v>
      </c>
      <c r="D26" s="35">
        <f t="shared" ref="D26:L26" si="2">+D13+D25</f>
        <v>3049739050</v>
      </c>
      <c r="E26" s="36">
        <f t="shared" si="2"/>
        <v>2961668716</v>
      </c>
      <c r="F26" s="37">
        <f t="shared" si="2"/>
        <v>3163868420</v>
      </c>
      <c r="G26" s="35">
        <f t="shared" si="2"/>
        <v>3272209570</v>
      </c>
      <c r="H26" s="36">
        <f t="shared" si="2"/>
        <v>3272209570</v>
      </c>
      <c r="I26" s="38">
        <f t="shared" si="2"/>
        <v>3137861183</v>
      </c>
      <c r="J26" s="39">
        <f t="shared" si="2"/>
        <v>3346342791</v>
      </c>
      <c r="K26" s="35">
        <f t="shared" si="2"/>
        <v>3316252729</v>
      </c>
      <c r="L26" s="36">
        <f t="shared" si="2"/>
        <v>3391618979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492810</v>
      </c>
      <c r="D30" s="23">
        <v>37617</v>
      </c>
      <c r="E30" s="24">
        <v>0</v>
      </c>
      <c r="F30" s="25">
        <v>4477272</v>
      </c>
      <c r="G30" s="23">
        <v>4477272</v>
      </c>
      <c r="H30" s="24">
        <v>4477272</v>
      </c>
      <c r="I30" s="26">
        <v>0</v>
      </c>
      <c r="J30" s="27">
        <v>4942524</v>
      </c>
      <c r="K30" s="23">
        <v>4942524</v>
      </c>
      <c r="L30" s="24">
        <v>4942524</v>
      </c>
    </row>
    <row r="31" spans="1:12" ht="13.5" x14ac:dyDescent="0.25">
      <c r="A31" s="28" t="s">
        <v>47</v>
      </c>
      <c r="B31" s="22" t="s">
        <v>19</v>
      </c>
      <c r="C31" s="23">
        <v>26905083</v>
      </c>
      <c r="D31" s="23">
        <v>28101293</v>
      </c>
      <c r="E31" s="24">
        <v>29270949</v>
      </c>
      <c r="F31" s="25">
        <v>28105085</v>
      </c>
      <c r="G31" s="23">
        <v>28105085</v>
      </c>
      <c r="H31" s="24">
        <v>28105085</v>
      </c>
      <c r="I31" s="26">
        <v>30564675</v>
      </c>
      <c r="J31" s="27">
        <v>28405085</v>
      </c>
      <c r="K31" s="23">
        <v>28405085</v>
      </c>
      <c r="L31" s="24">
        <v>28405085</v>
      </c>
    </row>
    <row r="32" spans="1:12" ht="13.5" x14ac:dyDescent="0.25">
      <c r="A32" s="28" t="s">
        <v>48</v>
      </c>
      <c r="B32" s="22" t="s">
        <v>49</v>
      </c>
      <c r="C32" s="23">
        <v>298544551</v>
      </c>
      <c r="D32" s="23">
        <v>288870646</v>
      </c>
      <c r="E32" s="24">
        <v>299665144</v>
      </c>
      <c r="F32" s="25">
        <v>313705060</v>
      </c>
      <c r="G32" s="23">
        <v>313705060</v>
      </c>
      <c r="H32" s="24">
        <v>313705060</v>
      </c>
      <c r="I32" s="26">
        <v>330928946</v>
      </c>
      <c r="J32" s="27">
        <v>318545060</v>
      </c>
      <c r="K32" s="23">
        <v>318545060</v>
      </c>
      <c r="L32" s="24">
        <v>318545060</v>
      </c>
    </row>
    <row r="33" spans="1:12" ht="13.5" x14ac:dyDescent="0.25">
      <c r="A33" s="28" t="s">
        <v>50</v>
      </c>
      <c r="B33" s="22" t="s">
        <v>51</v>
      </c>
      <c r="C33" s="23">
        <v>272563</v>
      </c>
      <c r="D33" s="23">
        <v>9991400</v>
      </c>
      <c r="E33" s="24">
        <v>6901996</v>
      </c>
      <c r="F33" s="25">
        <v>0</v>
      </c>
      <c r="G33" s="23">
        <v>0</v>
      </c>
      <c r="H33" s="24">
        <v>0</v>
      </c>
      <c r="I33" s="26">
        <v>721331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4356313</v>
      </c>
      <c r="D34" s="23">
        <v>4786000</v>
      </c>
      <c r="E34" s="24">
        <v>91818673</v>
      </c>
      <c r="F34" s="25">
        <v>4356313</v>
      </c>
      <c r="G34" s="23">
        <v>4356313</v>
      </c>
      <c r="H34" s="24">
        <v>4356313</v>
      </c>
      <c r="I34" s="26">
        <v>91818673</v>
      </c>
      <c r="J34" s="27">
        <v>4356313</v>
      </c>
      <c r="K34" s="23">
        <v>4356313</v>
      </c>
      <c r="L34" s="24">
        <v>4356313</v>
      </c>
    </row>
    <row r="35" spans="1:12" ht="13.5" x14ac:dyDescent="0.25">
      <c r="A35" s="28" t="s">
        <v>27</v>
      </c>
      <c r="B35" s="22" t="s">
        <v>19</v>
      </c>
      <c r="C35" s="23">
        <v>828003499</v>
      </c>
      <c r="D35" s="23">
        <v>956252472</v>
      </c>
      <c r="E35" s="24">
        <v>818962423</v>
      </c>
      <c r="F35" s="25">
        <v>764911781</v>
      </c>
      <c r="G35" s="23">
        <v>764911781</v>
      </c>
      <c r="H35" s="24">
        <v>764911781</v>
      </c>
      <c r="I35" s="26">
        <v>972147849</v>
      </c>
      <c r="J35" s="27">
        <v>820128993</v>
      </c>
      <c r="K35" s="23">
        <v>820128993</v>
      </c>
      <c r="L35" s="24">
        <v>820128993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1158574819</v>
      </c>
      <c r="D37" s="35">
        <f t="shared" ref="D37:L37" si="3">SUM(D29:D36)</f>
        <v>1288039428</v>
      </c>
      <c r="E37" s="36">
        <f t="shared" si="3"/>
        <v>1246619185</v>
      </c>
      <c r="F37" s="37">
        <f t="shared" si="3"/>
        <v>1115555511</v>
      </c>
      <c r="G37" s="35">
        <f t="shared" si="3"/>
        <v>1115555511</v>
      </c>
      <c r="H37" s="36">
        <f t="shared" si="3"/>
        <v>1115555511</v>
      </c>
      <c r="I37" s="38">
        <f t="shared" si="3"/>
        <v>1426181474</v>
      </c>
      <c r="J37" s="39">
        <f t="shared" si="3"/>
        <v>1176377975</v>
      </c>
      <c r="K37" s="35">
        <f t="shared" si="3"/>
        <v>1176377975</v>
      </c>
      <c r="L37" s="36">
        <f t="shared" si="3"/>
        <v>1176377975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37617</v>
      </c>
      <c r="D39" s="23">
        <v>0</v>
      </c>
      <c r="E39" s="24">
        <v>0</v>
      </c>
      <c r="F39" s="25">
        <v>112973721</v>
      </c>
      <c r="G39" s="23">
        <v>112973721</v>
      </c>
      <c r="H39" s="24">
        <v>112973721</v>
      </c>
      <c r="I39" s="26">
        <v>0</v>
      </c>
      <c r="J39" s="27">
        <v>159031197</v>
      </c>
      <c r="K39" s="23">
        <v>159031197</v>
      </c>
      <c r="L39" s="24">
        <v>159031197</v>
      </c>
    </row>
    <row r="40" spans="1:12" ht="13.5" x14ac:dyDescent="0.25">
      <c r="A40" s="28" t="s">
        <v>52</v>
      </c>
      <c r="B40" s="22" t="s">
        <v>57</v>
      </c>
      <c r="C40" s="23">
        <v>100774312</v>
      </c>
      <c r="D40" s="23">
        <v>104941377</v>
      </c>
      <c r="E40" s="24">
        <v>30354241</v>
      </c>
      <c r="F40" s="25">
        <v>115314313</v>
      </c>
      <c r="G40" s="23">
        <v>115314313</v>
      </c>
      <c r="H40" s="24">
        <v>115314313</v>
      </c>
      <c r="I40" s="26">
        <v>30354241</v>
      </c>
      <c r="J40" s="27">
        <v>120184313</v>
      </c>
      <c r="K40" s="23">
        <v>120184313</v>
      </c>
      <c r="L40" s="24">
        <v>120184313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45474575</v>
      </c>
      <c r="D42" s="23">
        <v>35662000</v>
      </c>
      <c r="E42" s="24">
        <v>30334132</v>
      </c>
      <c r="F42" s="25">
        <v>57189031</v>
      </c>
      <c r="G42" s="23">
        <v>57189031</v>
      </c>
      <c r="H42" s="24">
        <v>57189031</v>
      </c>
      <c r="I42" s="26">
        <v>30334132</v>
      </c>
      <c r="J42" s="27">
        <v>60989031</v>
      </c>
      <c r="K42" s="23">
        <v>60989031</v>
      </c>
      <c r="L42" s="24">
        <v>60989031</v>
      </c>
    </row>
    <row r="43" spans="1:12" ht="13.5" x14ac:dyDescent="0.25">
      <c r="A43" s="33" t="s">
        <v>60</v>
      </c>
      <c r="B43" s="40" t="s">
        <v>19</v>
      </c>
      <c r="C43" s="35">
        <f>SUM(C39:C42)</f>
        <v>146286504</v>
      </c>
      <c r="D43" s="41">
        <f t="shared" ref="D43:L43" si="4">SUM(D39:D42)</f>
        <v>140603377</v>
      </c>
      <c r="E43" s="42">
        <f t="shared" si="4"/>
        <v>60688373</v>
      </c>
      <c r="F43" s="43">
        <f t="shared" si="4"/>
        <v>285477065</v>
      </c>
      <c r="G43" s="41">
        <f t="shared" si="4"/>
        <v>285477065</v>
      </c>
      <c r="H43" s="42">
        <f t="shared" si="4"/>
        <v>285477065</v>
      </c>
      <c r="I43" s="43">
        <f t="shared" si="4"/>
        <v>60688373</v>
      </c>
      <c r="J43" s="45">
        <f t="shared" si="4"/>
        <v>340204541</v>
      </c>
      <c r="K43" s="41">
        <f t="shared" si="4"/>
        <v>340204541</v>
      </c>
      <c r="L43" s="42">
        <f t="shared" si="4"/>
        <v>340204541</v>
      </c>
    </row>
    <row r="44" spans="1:12" ht="13.5" x14ac:dyDescent="0.25">
      <c r="A44" s="33" t="s">
        <v>61</v>
      </c>
      <c r="B44" s="34" t="s">
        <v>19</v>
      </c>
      <c r="C44" s="35">
        <f>+C37+C43</f>
        <v>1304861323</v>
      </c>
      <c r="D44" s="35">
        <f t="shared" ref="D44:L44" si="5">+D37+D43</f>
        <v>1428642805</v>
      </c>
      <c r="E44" s="36">
        <f t="shared" si="5"/>
        <v>1307307558</v>
      </c>
      <c r="F44" s="37">
        <f t="shared" si="5"/>
        <v>1401032576</v>
      </c>
      <c r="G44" s="35">
        <f t="shared" si="5"/>
        <v>1401032576</v>
      </c>
      <c r="H44" s="36">
        <f t="shared" si="5"/>
        <v>1401032576</v>
      </c>
      <c r="I44" s="38">
        <f t="shared" si="5"/>
        <v>1486869847</v>
      </c>
      <c r="J44" s="39">
        <f t="shared" si="5"/>
        <v>1516582516</v>
      </c>
      <c r="K44" s="35">
        <f t="shared" si="5"/>
        <v>1516582516</v>
      </c>
      <c r="L44" s="36">
        <f t="shared" si="5"/>
        <v>1516582516</v>
      </c>
    </row>
    <row r="45" spans="1:12" ht="13.5" x14ac:dyDescent="0.25">
      <c r="A45" s="47" t="s">
        <v>62</v>
      </c>
      <c r="B45" s="48" t="s">
        <v>63</v>
      </c>
      <c r="C45" s="49">
        <f>+C26-C44</f>
        <v>1422630284</v>
      </c>
      <c r="D45" s="49">
        <f t="shared" ref="D45:L45" si="6">+D26-D44</f>
        <v>1621096245</v>
      </c>
      <c r="E45" s="50">
        <f t="shared" si="6"/>
        <v>1654361158</v>
      </c>
      <c r="F45" s="51">
        <f t="shared" si="6"/>
        <v>1762835844</v>
      </c>
      <c r="G45" s="49">
        <f t="shared" si="6"/>
        <v>1871176994</v>
      </c>
      <c r="H45" s="50">
        <f t="shared" si="6"/>
        <v>1871176994</v>
      </c>
      <c r="I45" s="52">
        <f t="shared" si="6"/>
        <v>1650991336</v>
      </c>
      <c r="J45" s="53">
        <f t="shared" si="6"/>
        <v>1829760275</v>
      </c>
      <c r="K45" s="49">
        <f t="shared" si="6"/>
        <v>1799670213</v>
      </c>
      <c r="L45" s="50">
        <f t="shared" si="6"/>
        <v>1875036463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1416580234</v>
      </c>
      <c r="D47" s="23">
        <v>1621096240</v>
      </c>
      <c r="E47" s="24">
        <v>1654361154</v>
      </c>
      <c r="F47" s="25">
        <v>1594204814</v>
      </c>
      <c r="G47" s="23">
        <v>1594204814</v>
      </c>
      <c r="H47" s="24">
        <v>1594204814</v>
      </c>
      <c r="I47" s="26">
        <v>1833067948</v>
      </c>
      <c r="J47" s="27">
        <v>1829760275</v>
      </c>
      <c r="K47" s="23">
        <v>1799670213</v>
      </c>
      <c r="L47" s="24">
        <v>1875036463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1416580234</v>
      </c>
      <c r="D50" s="56">
        <f t="shared" ref="D50:L50" si="7">SUM(D47:D49)</f>
        <v>1621096240</v>
      </c>
      <c r="E50" s="57">
        <f t="shared" si="7"/>
        <v>1654361154</v>
      </c>
      <c r="F50" s="58">
        <f t="shared" si="7"/>
        <v>1594204814</v>
      </c>
      <c r="G50" s="56">
        <f t="shared" si="7"/>
        <v>1594204814</v>
      </c>
      <c r="H50" s="57">
        <f t="shared" si="7"/>
        <v>1594204814</v>
      </c>
      <c r="I50" s="59">
        <f t="shared" si="7"/>
        <v>1833067948</v>
      </c>
      <c r="J50" s="60">
        <f t="shared" si="7"/>
        <v>1829760275</v>
      </c>
      <c r="K50" s="56">
        <f t="shared" si="7"/>
        <v>1799670213</v>
      </c>
      <c r="L50" s="57">
        <f t="shared" si="7"/>
        <v>1875036463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-144322161</v>
      </c>
      <c r="D6" s="23">
        <v>-150194249</v>
      </c>
      <c r="E6" s="24">
        <v>-149234704</v>
      </c>
      <c r="F6" s="25">
        <v>57173443</v>
      </c>
      <c r="G6" s="23">
        <v>57173443</v>
      </c>
      <c r="H6" s="24">
        <v>57173443</v>
      </c>
      <c r="I6" s="26">
        <v>-145455946</v>
      </c>
      <c r="J6" s="27">
        <v>57173443</v>
      </c>
      <c r="K6" s="23">
        <v>0</v>
      </c>
      <c r="L6" s="24">
        <v>0</v>
      </c>
    </row>
    <row r="7" spans="1:12" ht="13.5" x14ac:dyDescent="0.25">
      <c r="A7" s="28" t="s">
        <v>22</v>
      </c>
      <c r="B7" s="22" t="s">
        <v>9</v>
      </c>
      <c r="C7" s="23">
        <v>79275287</v>
      </c>
      <c r="D7" s="23">
        <v>20079447</v>
      </c>
      <c r="E7" s="24">
        <v>152365047</v>
      </c>
      <c r="F7" s="25">
        <v>51303745</v>
      </c>
      <c r="G7" s="23">
        <v>51303745</v>
      </c>
      <c r="H7" s="24">
        <v>51303745</v>
      </c>
      <c r="I7" s="26">
        <v>159302840</v>
      </c>
      <c r="J7" s="27">
        <v>51303745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3797369</v>
      </c>
      <c r="D8" s="23">
        <v>7404521</v>
      </c>
      <c r="E8" s="24">
        <v>23114358</v>
      </c>
      <c r="F8" s="25">
        <v>-25598856</v>
      </c>
      <c r="G8" s="23">
        <v>-25598856</v>
      </c>
      <c r="H8" s="24">
        <v>-25598856</v>
      </c>
      <c r="I8" s="26">
        <v>25287167</v>
      </c>
      <c r="J8" s="27">
        <v>-25598856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423914</v>
      </c>
      <c r="D10" s="23">
        <v>863327</v>
      </c>
      <c r="E10" s="24">
        <v>763524</v>
      </c>
      <c r="F10" s="25">
        <v>477164</v>
      </c>
      <c r="G10" s="23">
        <v>477164</v>
      </c>
      <c r="H10" s="24">
        <v>477164</v>
      </c>
      <c r="I10" s="26">
        <v>937302</v>
      </c>
      <c r="J10" s="27">
        <v>477164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147809315</v>
      </c>
      <c r="D11" s="23">
        <v>158073241</v>
      </c>
      <c r="E11" s="24">
        <v>165854787</v>
      </c>
      <c r="F11" s="29">
        <v>0</v>
      </c>
      <c r="G11" s="30">
        <v>0</v>
      </c>
      <c r="H11" s="31">
        <v>0</v>
      </c>
      <c r="I11" s="26">
        <v>178445522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4631356</v>
      </c>
      <c r="D12" s="23">
        <v>4628678</v>
      </c>
      <c r="E12" s="24">
        <v>4618879</v>
      </c>
      <c r="F12" s="25">
        <v>0</v>
      </c>
      <c r="G12" s="23">
        <v>0</v>
      </c>
      <c r="H12" s="24">
        <v>0</v>
      </c>
      <c r="I12" s="26">
        <v>4589795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91615080</v>
      </c>
      <c r="D13" s="35">
        <f t="shared" ref="D13:L13" si="0">SUM(D6:D12)</f>
        <v>40854965</v>
      </c>
      <c r="E13" s="36">
        <f t="shared" si="0"/>
        <v>197481891</v>
      </c>
      <c r="F13" s="37">
        <f t="shared" si="0"/>
        <v>83355496</v>
      </c>
      <c r="G13" s="35">
        <f t="shared" si="0"/>
        <v>83355496</v>
      </c>
      <c r="H13" s="36">
        <f t="shared" si="0"/>
        <v>83355496</v>
      </c>
      <c r="I13" s="38">
        <f t="shared" si="0"/>
        <v>223106680</v>
      </c>
      <c r="J13" s="39">
        <f t="shared" si="0"/>
        <v>83355496</v>
      </c>
      <c r="K13" s="35">
        <f t="shared" si="0"/>
        <v>0</v>
      </c>
      <c r="L13" s="36">
        <f t="shared" si="0"/>
        <v>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76119948</v>
      </c>
      <c r="D16" s="23">
        <v>51627510</v>
      </c>
      <c r="E16" s="24">
        <v>51627511</v>
      </c>
      <c r="F16" s="25">
        <v>76875883</v>
      </c>
      <c r="G16" s="23">
        <v>76875883</v>
      </c>
      <c r="H16" s="24">
        <v>76875883</v>
      </c>
      <c r="I16" s="26">
        <v>44874533</v>
      </c>
      <c r="J16" s="27">
        <v>76875883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1009008240</v>
      </c>
      <c r="D17" s="23">
        <v>1164290635</v>
      </c>
      <c r="E17" s="24">
        <v>1193184457</v>
      </c>
      <c r="F17" s="29">
        <v>959511826</v>
      </c>
      <c r="G17" s="30">
        <v>947859936</v>
      </c>
      <c r="H17" s="31">
        <v>947859936</v>
      </c>
      <c r="I17" s="26">
        <v>1033464098</v>
      </c>
      <c r="J17" s="32">
        <v>1014772088</v>
      </c>
      <c r="K17" s="30">
        <v>80531161</v>
      </c>
      <c r="L17" s="31">
        <v>36175988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35758</v>
      </c>
      <c r="D20" s="23">
        <v>35758</v>
      </c>
      <c r="E20" s="24">
        <v>35758</v>
      </c>
      <c r="F20" s="25">
        <v>35757</v>
      </c>
      <c r="G20" s="23">
        <v>35757</v>
      </c>
      <c r="H20" s="24">
        <v>35757</v>
      </c>
      <c r="I20" s="26">
        <v>35758</v>
      </c>
      <c r="J20" s="27">
        <v>35757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57135</v>
      </c>
      <c r="F21" s="25">
        <v>2500000</v>
      </c>
      <c r="G21" s="23">
        <v>1000000</v>
      </c>
      <c r="H21" s="24">
        <v>1000000</v>
      </c>
      <c r="I21" s="26">
        <v>3406787</v>
      </c>
      <c r="J21" s="27">
        <v>1049000</v>
      </c>
      <c r="K21" s="23">
        <v>1097254</v>
      </c>
      <c r="L21" s="24">
        <v>1147728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444500</v>
      </c>
      <c r="G23" s="23">
        <v>444500</v>
      </c>
      <c r="H23" s="24">
        <v>444500</v>
      </c>
      <c r="I23" s="26">
        <v>0</v>
      </c>
      <c r="J23" s="27">
        <v>444500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1085163946</v>
      </c>
      <c r="D25" s="41">
        <f t="shared" ref="D25:L25" si="1">SUM(D15:D24)</f>
        <v>1215953903</v>
      </c>
      <c r="E25" s="42">
        <f t="shared" si="1"/>
        <v>1244904861</v>
      </c>
      <c r="F25" s="43">
        <f t="shared" si="1"/>
        <v>1039367966</v>
      </c>
      <c r="G25" s="41">
        <f t="shared" si="1"/>
        <v>1026216076</v>
      </c>
      <c r="H25" s="42">
        <f t="shared" si="1"/>
        <v>1026216076</v>
      </c>
      <c r="I25" s="44">
        <f t="shared" si="1"/>
        <v>1081781176</v>
      </c>
      <c r="J25" s="45">
        <f t="shared" si="1"/>
        <v>1093177228</v>
      </c>
      <c r="K25" s="41">
        <f t="shared" si="1"/>
        <v>81628415</v>
      </c>
      <c r="L25" s="42">
        <f t="shared" si="1"/>
        <v>37323716</v>
      </c>
    </row>
    <row r="26" spans="1:12" ht="13.5" x14ac:dyDescent="0.25">
      <c r="A26" s="33" t="s">
        <v>42</v>
      </c>
      <c r="B26" s="34" t="s">
        <v>19</v>
      </c>
      <c r="C26" s="35">
        <f>+C13+C25</f>
        <v>1176779026</v>
      </c>
      <c r="D26" s="35">
        <f t="shared" ref="D26:L26" si="2">+D13+D25</f>
        <v>1256808868</v>
      </c>
      <c r="E26" s="36">
        <f t="shared" si="2"/>
        <v>1442386752</v>
      </c>
      <c r="F26" s="37">
        <f t="shared" si="2"/>
        <v>1122723462</v>
      </c>
      <c r="G26" s="35">
        <f t="shared" si="2"/>
        <v>1109571572</v>
      </c>
      <c r="H26" s="36">
        <f t="shared" si="2"/>
        <v>1109571572</v>
      </c>
      <c r="I26" s="38">
        <f t="shared" si="2"/>
        <v>1304887856</v>
      </c>
      <c r="J26" s="39">
        <f t="shared" si="2"/>
        <v>1176532724</v>
      </c>
      <c r="K26" s="35">
        <f t="shared" si="2"/>
        <v>81628415</v>
      </c>
      <c r="L26" s="36">
        <f t="shared" si="2"/>
        <v>37323716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1629220</v>
      </c>
      <c r="D31" s="23">
        <v>1695282</v>
      </c>
      <c r="E31" s="24">
        <v>1821453</v>
      </c>
      <c r="F31" s="25">
        <v>565972</v>
      </c>
      <c r="G31" s="23">
        <v>565972</v>
      </c>
      <c r="H31" s="24">
        <v>565972</v>
      </c>
      <c r="I31" s="26">
        <v>1925397</v>
      </c>
      <c r="J31" s="27">
        <v>565972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680643529</v>
      </c>
      <c r="D32" s="23">
        <v>821803086</v>
      </c>
      <c r="E32" s="24">
        <v>808238343</v>
      </c>
      <c r="F32" s="25">
        <v>-20295366</v>
      </c>
      <c r="G32" s="23">
        <v>-20295366</v>
      </c>
      <c r="H32" s="24">
        <v>-20295366</v>
      </c>
      <c r="I32" s="26">
        <v>898678062</v>
      </c>
      <c r="J32" s="27">
        <v>-20295366</v>
      </c>
      <c r="K32" s="23">
        <v>0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10919156</v>
      </c>
      <c r="D33" s="23">
        <v>19458647</v>
      </c>
      <c r="E33" s="24">
        <v>12636480</v>
      </c>
      <c r="F33" s="25">
        <v>0</v>
      </c>
      <c r="G33" s="23">
        <v>0</v>
      </c>
      <c r="H33" s="24">
        <v>0</v>
      </c>
      <c r="I33" s="26">
        <v>13345727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9956933</v>
      </c>
      <c r="D34" s="23">
        <v>8215948</v>
      </c>
      <c r="E34" s="24">
        <v>8215948</v>
      </c>
      <c r="F34" s="25">
        <v>16091493</v>
      </c>
      <c r="G34" s="23">
        <v>16091493</v>
      </c>
      <c r="H34" s="24">
        <v>16091493</v>
      </c>
      <c r="I34" s="26">
        <v>14516813</v>
      </c>
      <c r="J34" s="27">
        <v>16091493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63369278</v>
      </c>
      <c r="D35" s="23">
        <v>76093708</v>
      </c>
      <c r="E35" s="24">
        <v>87909136</v>
      </c>
      <c r="F35" s="25">
        <v>4206011</v>
      </c>
      <c r="G35" s="23">
        <v>4206011</v>
      </c>
      <c r="H35" s="24">
        <v>4206011</v>
      </c>
      <c r="I35" s="26">
        <v>120556511</v>
      </c>
      <c r="J35" s="27">
        <v>4206011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766518116</v>
      </c>
      <c r="D37" s="35">
        <f t="shared" ref="D37:L37" si="3">SUM(D29:D36)</f>
        <v>927266671</v>
      </c>
      <c r="E37" s="36">
        <f t="shared" si="3"/>
        <v>918821360</v>
      </c>
      <c r="F37" s="37">
        <f t="shared" si="3"/>
        <v>568110</v>
      </c>
      <c r="G37" s="35">
        <f t="shared" si="3"/>
        <v>568110</v>
      </c>
      <c r="H37" s="36">
        <f t="shared" si="3"/>
        <v>568110</v>
      </c>
      <c r="I37" s="38">
        <f t="shared" si="3"/>
        <v>1049022510</v>
      </c>
      <c r="J37" s="39">
        <f t="shared" si="3"/>
        <v>568110</v>
      </c>
      <c r="K37" s="35">
        <f t="shared" si="3"/>
        <v>0</v>
      </c>
      <c r="L37" s="36">
        <f t="shared" si="3"/>
        <v>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40792957</v>
      </c>
      <c r="D40" s="23">
        <v>67353735</v>
      </c>
      <c r="E40" s="24">
        <v>67353735</v>
      </c>
      <c r="F40" s="25">
        <v>14497266</v>
      </c>
      <c r="G40" s="23">
        <v>14497266</v>
      </c>
      <c r="H40" s="24">
        <v>14497266</v>
      </c>
      <c r="I40" s="26">
        <v>66612414</v>
      </c>
      <c r="J40" s="27">
        <v>14497266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40792957</v>
      </c>
      <c r="D43" s="41">
        <f t="shared" ref="D43:L43" si="4">SUM(D39:D42)</f>
        <v>67353735</v>
      </c>
      <c r="E43" s="42">
        <f t="shared" si="4"/>
        <v>67353735</v>
      </c>
      <c r="F43" s="43">
        <f t="shared" si="4"/>
        <v>14497266</v>
      </c>
      <c r="G43" s="41">
        <f t="shared" si="4"/>
        <v>14497266</v>
      </c>
      <c r="H43" s="42">
        <f t="shared" si="4"/>
        <v>14497266</v>
      </c>
      <c r="I43" s="43">
        <f t="shared" si="4"/>
        <v>66612414</v>
      </c>
      <c r="J43" s="45">
        <f t="shared" si="4"/>
        <v>14497266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807311073</v>
      </c>
      <c r="D44" s="35">
        <f t="shared" ref="D44:L44" si="5">+D37+D43</f>
        <v>994620406</v>
      </c>
      <c r="E44" s="36">
        <f t="shared" si="5"/>
        <v>986175095</v>
      </c>
      <c r="F44" s="37">
        <f t="shared" si="5"/>
        <v>15065376</v>
      </c>
      <c r="G44" s="35">
        <f t="shared" si="5"/>
        <v>15065376</v>
      </c>
      <c r="H44" s="36">
        <f t="shared" si="5"/>
        <v>15065376</v>
      </c>
      <c r="I44" s="38">
        <f t="shared" si="5"/>
        <v>1115634924</v>
      </c>
      <c r="J44" s="39">
        <f t="shared" si="5"/>
        <v>15065376</v>
      </c>
      <c r="K44" s="35">
        <f t="shared" si="5"/>
        <v>0</v>
      </c>
      <c r="L44" s="36">
        <f t="shared" si="5"/>
        <v>0</v>
      </c>
    </row>
    <row r="45" spans="1:12" ht="13.5" x14ac:dyDescent="0.25">
      <c r="A45" s="47" t="s">
        <v>62</v>
      </c>
      <c r="B45" s="48" t="s">
        <v>63</v>
      </c>
      <c r="C45" s="49">
        <f>+C26-C44</f>
        <v>369467953</v>
      </c>
      <c r="D45" s="49">
        <f t="shared" ref="D45:L45" si="6">+D26-D44</f>
        <v>262188462</v>
      </c>
      <c r="E45" s="50">
        <f t="shared" si="6"/>
        <v>456211657</v>
      </c>
      <c r="F45" s="51">
        <f t="shared" si="6"/>
        <v>1107658086</v>
      </c>
      <c r="G45" s="49">
        <f t="shared" si="6"/>
        <v>1094506196</v>
      </c>
      <c r="H45" s="50">
        <f t="shared" si="6"/>
        <v>1094506196</v>
      </c>
      <c r="I45" s="52">
        <f t="shared" si="6"/>
        <v>189252932</v>
      </c>
      <c r="J45" s="53">
        <f t="shared" si="6"/>
        <v>1161467348</v>
      </c>
      <c r="K45" s="49">
        <f t="shared" si="6"/>
        <v>81628415</v>
      </c>
      <c r="L45" s="50">
        <f t="shared" si="6"/>
        <v>37323716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495407360</v>
      </c>
      <c r="D47" s="23">
        <v>557061636</v>
      </c>
      <c r="E47" s="24">
        <v>440783535</v>
      </c>
      <c r="F47" s="25">
        <v>1052944979</v>
      </c>
      <c r="G47" s="23">
        <v>1049701179</v>
      </c>
      <c r="H47" s="24">
        <v>1049701179</v>
      </c>
      <c r="I47" s="26">
        <v>-12240272</v>
      </c>
      <c r="J47" s="27">
        <v>1100590422</v>
      </c>
      <c r="K47" s="23">
        <v>33919556</v>
      </c>
      <c r="L47" s="24">
        <v>-22773674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495407360</v>
      </c>
      <c r="D50" s="56">
        <f t="shared" ref="D50:L50" si="7">SUM(D47:D49)</f>
        <v>557061636</v>
      </c>
      <c r="E50" s="57">
        <f t="shared" si="7"/>
        <v>440783535</v>
      </c>
      <c r="F50" s="58">
        <f t="shared" si="7"/>
        <v>1052944979</v>
      </c>
      <c r="G50" s="56">
        <f t="shared" si="7"/>
        <v>1049701179</v>
      </c>
      <c r="H50" s="57">
        <f t="shared" si="7"/>
        <v>1049701179</v>
      </c>
      <c r="I50" s="59">
        <f t="shared" si="7"/>
        <v>-12240272</v>
      </c>
      <c r="J50" s="60">
        <f t="shared" si="7"/>
        <v>1100590422</v>
      </c>
      <c r="K50" s="56">
        <f t="shared" si="7"/>
        <v>33919556</v>
      </c>
      <c r="L50" s="57">
        <f t="shared" si="7"/>
        <v>-22773674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97988086</v>
      </c>
      <c r="D6" s="23">
        <v>84598751</v>
      </c>
      <c r="E6" s="24">
        <v>103700632</v>
      </c>
      <c r="F6" s="25">
        <v>129894086</v>
      </c>
      <c r="G6" s="23">
        <v>97686836</v>
      </c>
      <c r="H6" s="24">
        <v>97686836</v>
      </c>
      <c r="I6" s="26">
        <v>126013980</v>
      </c>
      <c r="J6" s="27">
        <v>132870000</v>
      </c>
      <c r="K6" s="23">
        <v>133144000</v>
      </c>
      <c r="L6" s="24">
        <v>137802000</v>
      </c>
    </row>
    <row r="7" spans="1:12" ht="13.5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9763291</v>
      </c>
      <c r="D8" s="23">
        <v>4035075</v>
      </c>
      <c r="E8" s="24">
        <v>0</v>
      </c>
      <c r="F8" s="25">
        <v>9763291</v>
      </c>
      <c r="G8" s="23">
        <v>9763291</v>
      </c>
      <c r="H8" s="24">
        <v>9763291</v>
      </c>
      <c r="I8" s="26">
        <v>114173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50868</v>
      </c>
      <c r="D9" s="23">
        <v>51268</v>
      </c>
      <c r="E9" s="24">
        <v>51268</v>
      </c>
      <c r="F9" s="25">
        <v>50868</v>
      </c>
      <c r="G9" s="23">
        <v>50868</v>
      </c>
      <c r="H9" s="24">
        <v>50868</v>
      </c>
      <c r="I9" s="26">
        <v>51268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1933322</v>
      </c>
      <c r="D11" s="23">
        <v>775865</v>
      </c>
      <c r="E11" s="24">
        <v>-345597</v>
      </c>
      <c r="F11" s="29">
        <v>1933323</v>
      </c>
      <c r="G11" s="30">
        <v>1933323</v>
      </c>
      <c r="H11" s="31">
        <v>1933323</v>
      </c>
      <c r="I11" s="26">
        <v>118515</v>
      </c>
      <c r="J11" s="32">
        <v>-328000</v>
      </c>
      <c r="K11" s="30">
        <v>-339000</v>
      </c>
      <c r="L11" s="31">
        <v>-350000</v>
      </c>
    </row>
    <row r="12" spans="1:12" ht="13.5" x14ac:dyDescent="0.25">
      <c r="A12" s="28" t="s">
        <v>28</v>
      </c>
      <c r="B12" s="22" t="s">
        <v>19</v>
      </c>
      <c r="C12" s="23">
        <v>545087</v>
      </c>
      <c r="D12" s="23">
        <v>643972</v>
      </c>
      <c r="E12" s="24">
        <v>2269376</v>
      </c>
      <c r="F12" s="25">
        <v>545086</v>
      </c>
      <c r="G12" s="23">
        <v>2189086</v>
      </c>
      <c r="H12" s="24">
        <v>2189086</v>
      </c>
      <c r="I12" s="26">
        <v>2696320</v>
      </c>
      <c r="J12" s="27">
        <v>431000</v>
      </c>
      <c r="K12" s="23">
        <v>446000</v>
      </c>
      <c r="L12" s="24">
        <v>461000</v>
      </c>
    </row>
    <row r="13" spans="1:12" ht="13.5" x14ac:dyDescent="0.25">
      <c r="A13" s="33" t="s">
        <v>29</v>
      </c>
      <c r="B13" s="34" t="s">
        <v>19</v>
      </c>
      <c r="C13" s="35">
        <f>SUM(C6:C12)</f>
        <v>110280654</v>
      </c>
      <c r="D13" s="35">
        <f t="shared" ref="D13:L13" si="0">SUM(D6:D12)</f>
        <v>90104931</v>
      </c>
      <c r="E13" s="36">
        <f t="shared" si="0"/>
        <v>105675679</v>
      </c>
      <c r="F13" s="37">
        <f t="shared" si="0"/>
        <v>142186654</v>
      </c>
      <c r="G13" s="35">
        <f t="shared" si="0"/>
        <v>111623404</v>
      </c>
      <c r="H13" s="36">
        <f t="shared" si="0"/>
        <v>111623404</v>
      </c>
      <c r="I13" s="38">
        <f t="shared" si="0"/>
        <v>128994256</v>
      </c>
      <c r="J13" s="39">
        <f t="shared" si="0"/>
        <v>132973000</v>
      </c>
      <c r="K13" s="35">
        <f t="shared" si="0"/>
        <v>133251000</v>
      </c>
      <c r="L13" s="36">
        <f t="shared" si="0"/>
        <v>137913000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84838238</v>
      </c>
      <c r="D17" s="23">
        <v>75712588</v>
      </c>
      <c r="E17" s="24">
        <v>85303700</v>
      </c>
      <c r="F17" s="29">
        <v>87938241</v>
      </c>
      <c r="G17" s="30">
        <v>89896241</v>
      </c>
      <c r="H17" s="31">
        <v>89896241</v>
      </c>
      <c r="I17" s="26">
        <v>86889311</v>
      </c>
      <c r="J17" s="32">
        <v>89803000</v>
      </c>
      <c r="K17" s="30">
        <v>92792000</v>
      </c>
      <c r="L17" s="31">
        <v>96041000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39732</v>
      </c>
      <c r="D20" s="23">
        <v>29412</v>
      </c>
      <c r="E20" s="24">
        <v>32020</v>
      </c>
      <c r="F20" s="25">
        <v>39732</v>
      </c>
      <c r="G20" s="23">
        <v>32732</v>
      </c>
      <c r="H20" s="24">
        <v>32732</v>
      </c>
      <c r="I20" s="26">
        <v>32020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1366373</v>
      </c>
      <c r="D21" s="23">
        <v>1124212</v>
      </c>
      <c r="E21" s="24">
        <v>982136</v>
      </c>
      <c r="F21" s="25">
        <v>1366373</v>
      </c>
      <c r="G21" s="23">
        <v>1591373</v>
      </c>
      <c r="H21" s="24">
        <v>1591373</v>
      </c>
      <c r="I21" s="26">
        <v>982137</v>
      </c>
      <c r="J21" s="27">
        <v>983000</v>
      </c>
      <c r="K21" s="23">
        <v>1017000</v>
      </c>
      <c r="L21" s="24">
        <v>1053000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86244343</v>
      </c>
      <c r="D25" s="41">
        <f t="shared" ref="D25:L25" si="1">SUM(D15:D24)</f>
        <v>76866212</v>
      </c>
      <c r="E25" s="42">
        <f t="shared" si="1"/>
        <v>86317856</v>
      </c>
      <c r="F25" s="43">
        <f t="shared" si="1"/>
        <v>89344346</v>
      </c>
      <c r="G25" s="41">
        <f t="shared" si="1"/>
        <v>91520346</v>
      </c>
      <c r="H25" s="42">
        <f t="shared" si="1"/>
        <v>91520346</v>
      </c>
      <c r="I25" s="44">
        <f t="shared" si="1"/>
        <v>87903468</v>
      </c>
      <c r="J25" s="45">
        <f t="shared" si="1"/>
        <v>90786000</v>
      </c>
      <c r="K25" s="41">
        <f t="shared" si="1"/>
        <v>93809000</v>
      </c>
      <c r="L25" s="42">
        <f t="shared" si="1"/>
        <v>97094000</v>
      </c>
    </row>
    <row r="26" spans="1:12" ht="13.5" x14ac:dyDescent="0.25">
      <c r="A26" s="33" t="s">
        <v>42</v>
      </c>
      <c r="B26" s="34" t="s">
        <v>19</v>
      </c>
      <c r="C26" s="35">
        <f>+C13+C25</f>
        <v>196524997</v>
      </c>
      <c r="D26" s="35">
        <f t="shared" ref="D26:L26" si="2">+D13+D25</f>
        <v>166971143</v>
      </c>
      <c r="E26" s="36">
        <f t="shared" si="2"/>
        <v>191993535</v>
      </c>
      <c r="F26" s="37">
        <f t="shared" si="2"/>
        <v>231531000</v>
      </c>
      <c r="G26" s="35">
        <f t="shared" si="2"/>
        <v>203143750</v>
      </c>
      <c r="H26" s="36">
        <f t="shared" si="2"/>
        <v>203143750</v>
      </c>
      <c r="I26" s="38">
        <f t="shared" si="2"/>
        <v>216897724</v>
      </c>
      <c r="J26" s="39">
        <f t="shared" si="2"/>
        <v>223759000</v>
      </c>
      <c r="K26" s="35">
        <f t="shared" si="2"/>
        <v>227060000</v>
      </c>
      <c r="L26" s="36">
        <f t="shared" si="2"/>
        <v>235007000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1037886</v>
      </c>
      <c r="F30" s="25">
        <v>0</v>
      </c>
      <c r="G30" s="23">
        <v>1038000</v>
      </c>
      <c r="H30" s="24">
        <v>1038000</v>
      </c>
      <c r="I30" s="26">
        <v>657218</v>
      </c>
      <c r="J30" s="27">
        <v>1038000</v>
      </c>
      <c r="K30" s="23">
        <v>1074000</v>
      </c>
      <c r="L30" s="24">
        <v>1112000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20607624</v>
      </c>
      <c r="D32" s="23">
        <v>10698448</v>
      </c>
      <c r="E32" s="24">
        <v>16519407</v>
      </c>
      <c r="F32" s="25">
        <v>21032185</v>
      </c>
      <c r="G32" s="23">
        <v>10053185</v>
      </c>
      <c r="H32" s="24">
        <v>10053185</v>
      </c>
      <c r="I32" s="26">
        <v>7897997</v>
      </c>
      <c r="J32" s="27">
        <v>6015000</v>
      </c>
      <c r="K32" s="23">
        <v>6225000</v>
      </c>
      <c r="L32" s="24">
        <v>6443000</v>
      </c>
    </row>
    <row r="33" spans="1:12" ht="13.5" x14ac:dyDescent="0.25">
      <c r="A33" s="28" t="s">
        <v>50</v>
      </c>
      <c r="B33" s="22" t="s">
        <v>51</v>
      </c>
      <c r="C33" s="23">
        <v>11037139</v>
      </c>
      <c r="D33" s="23">
        <v>2342466</v>
      </c>
      <c r="E33" s="24">
        <v>1678050</v>
      </c>
      <c r="F33" s="25">
        <v>0</v>
      </c>
      <c r="G33" s="23">
        <v>1678000</v>
      </c>
      <c r="H33" s="24">
        <v>1678000</v>
      </c>
      <c r="I33" s="26">
        <v>9929539</v>
      </c>
      <c r="J33" s="27">
        <v>0</v>
      </c>
      <c r="K33" s="23">
        <v>554000</v>
      </c>
      <c r="L33" s="24">
        <v>573000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-239052</v>
      </c>
      <c r="D35" s="23">
        <v>-239052</v>
      </c>
      <c r="E35" s="24">
        <v>-239052</v>
      </c>
      <c r="F35" s="25">
        <v>-239052</v>
      </c>
      <c r="G35" s="23">
        <v>-239052</v>
      </c>
      <c r="H35" s="24">
        <v>-239052</v>
      </c>
      <c r="I35" s="26">
        <v>-228050</v>
      </c>
      <c r="J35" s="27">
        <v>-239000</v>
      </c>
      <c r="K35" s="23">
        <v>-248000</v>
      </c>
      <c r="L35" s="24">
        <v>-257000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31405711</v>
      </c>
      <c r="D37" s="35">
        <f t="shared" ref="D37:L37" si="3">SUM(D29:D36)</f>
        <v>12801862</v>
      </c>
      <c r="E37" s="36">
        <f t="shared" si="3"/>
        <v>18996291</v>
      </c>
      <c r="F37" s="37">
        <f t="shared" si="3"/>
        <v>20793133</v>
      </c>
      <c r="G37" s="35">
        <f t="shared" si="3"/>
        <v>12530133</v>
      </c>
      <c r="H37" s="36">
        <f t="shared" si="3"/>
        <v>12530133</v>
      </c>
      <c r="I37" s="38">
        <f t="shared" si="3"/>
        <v>18256704</v>
      </c>
      <c r="J37" s="39">
        <f t="shared" si="3"/>
        <v>6814000</v>
      </c>
      <c r="K37" s="35">
        <f t="shared" si="3"/>
        <v>7605000</v>
      </c>
      <c r="L37" s="36">
        <f t="shared" si="3"/>
        <v>7871000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855858</v>
      </c>
      <c r="D39" s="23">
        <v>-5451</v>
      </c>
      <c r="E39" s="24">
        <v>0</v>
      </c>
      <c r="F39" s="25">
        <v>855859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18021028</v>
      </c>
      <c r="D40" s="23">
        <v>19030224</v>
      </c>
      <c r="E40" s="24">
        <v>19220792</v>
      </c>
      <c r="F40" s="25">
        <v>18021028</v>
      </c>
      <c r="G40" s="23">
        <v>18021028</v>
      </c>
      <c r="H40" s="24">
        <v>18021028</v>
      </c>
      <c r="I40" s="26">
        <v>17827845</v>
      </c>
      <c r="J40" s="27">
        <v>17494000</v>
      </c>
      <c r="K40" s="23">
        <v>18106000</v>
      </c>
      <c r="L40" s="24">
        <v>18740000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15414561</v>
      </c>
      <c r="D42" s="23">
        <v>17602000</v>
      </c>
      <c r="E42" s="24">
        <v>16384000</v>
      </c>
      <c r="F42" s="25">
        <v>14990000</v>
      </c>
      <c r="G42" s="23">
        <v>14990000</v>
      </c>
      <c r="H42" s="24">
        <v>14990000</v>
      </c>
      <c r="I42" s="26">
        <v>17474998</v>
      </c>
      <c r="J42" s="27">
        <v>16384000</v>
      </c>
      <c r="K42" s="23">
        <v>16957000</v>
      </c>
      <c r="L42" s="24">
        <v>17550000</v>
      </c>
    </row>
    <row r="43" spans="1:12" ht="13.5" x14ac:dyDescent="0.25">
      <c r="A43" s="33" t="s">
        <v>60</v>
      </c>
      <c r="B43" s="40" t="s">
        <v>19</v>
      </c>
      <c r="C43" s="35">
        <f>SUM(C39:C42)</f>
        <v>34291447</v>
      </c>
      <c r="D43" s="41">
        <f t="shared" ref="D43:L43" si="4">SUM(D39:D42)</f>
        <v>36626773</v>
      </c>
      <c r="E43" s="42">
        <f t="shared" si="4"/>
        <v>35604792</v>
      </c>
      <c r="F43" s="43">
        <f t="shared" si="4"/>
        <v>33866887</v>
      </c>
      <c r="G43" s="41">
        <f t="shared" si="4"/>
        <v>33011028</v>
      </c>
      <c r="H43" s="42">
        <f t="shared" si="4"/>
        <v>33011028</v>
      </c>
      <c r="I43" s="43">
        <f t="shared" si="4"/>
        <v>35302843</v>
      </c>
      <c r="J43" s="45">
        <f t="shared" si="4"/>
        <v>33878000</v>
      </c>
      <c r="K43" s="41">
        <f t="shared" si="4"/>
        <v>35063000</v>
      </c>
      <c r="L43" s="42">
        <f t="shared" si="4"/>
        <v>36290000</v>
      </c>
    </row>
    <row r="44" spans="1:12" ht="13.5" x14ac:dyDescent="0.25">
      <c r="A44" s="33" t="s">
        <v>61</v>
      </c>
      <c r="B44" s="34" t="s">
        <v>19</v>
      </c>
      <c r="C44" s="35">
        <f>+C37+C43</f>
        <v>65697158</v>
      </c>
      <c r="D44" s="35">
        <f t="shared" ref="D44:L44" si="5">+D37+D43</f>
        <v>49428635</v>
      </c>
      <c r="E44" s="36">
        <f t="shared" si="5"/>
        <v>54601083</v>
      </c>
      <c r="F44" s="37">
        <f t="shared" si="5"/>
        <v>54660020</v>
      </c>
      <c r="G44" s="35">
        <f t="shared" si="5"/>
        <v>45541161</v>
      </c>
      <c r="H44" s="36">
        <f t="shared" si="5"/>
        <v>45541161</v>
      </c>
      <c r="I44" s="38">
        <f t="shared" si="5"/>
        <v>53559547</v>
      </c>
      <c r="J44" s="39">
        <f t="shared" si="5"/>
        <v>40692000</v>
      </c>
      <c r="K44" s="35">
        <f t="shared" si="5"/>
        <v>42668000</v>
      </c>
      <c r="L44" s="36">
        <f t="shared" si="5"/>
        <v>44161000</v>
      </c>
    </row>
    <row r="45" spans="1:12" ht="13.5" x14ac:dyDescent="0.25">
      <c r="A45" s="47" t="s">
        <v>62</v>
      </c>
      <c r="B45" s="48" t="s">
        <v>63</v>
      </c>
      <c r="C45" s="49">
        <f>+C26-C44</f>
        <v>130827839</v>
      </c>
      <c r="D45" s="49">
        <f t="shared" ref="D45:L45" si="6">+D26-D44</f>
        <v>117542508</v>
      </c>
      <c r="E45" s="50">
        <f t="shared" si="6"/>
        <v>137392452</v>
      </c>
      <c r="F45" s="51">
        <f t="shared" si="6"/>
        <v>176870980</v>
      </c>
      <c r="G45" s="49">
        <f t="shared" si="6"/>
        <v>157602589</v>
      </c>
      <c r="H45" s="50">
        <f t="shared" si="6"/>
        <v>157602589</v>
      </c>
      <c r="I45" s="52">
        <f t="shared" si="6"/>
        <v>163338177</v>
      </c>
      <c r="J45" s="53">
        <f t="shared" si="6"/>
        <v>183067000</v>
      </c>
      <c r="K45" s="49">
        <f t="shared" si="6"/>
        <v>184392000</v>
      </c>
      <c r="L45" s="50">
        <f t="shared" si="6"/>
        <v>190846000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128267808</v>
      </c>
      <c r="D47" s="23">
        <v>115988783</v>
      </c>
      <c r="E47" s="24">
        <v>145817217</v>
      </c>
      <c r="F47" s="25">
        <v>169791949</v>
      </c>
      <c r="G47" s="23">
        <v>153085808</v>
      </c>
      <c r="H47" s="24">
        <v>153085808</v>
      </c>
      <c r="I47" s="26">
        <v>150230239</v>
      </c>
      <c r="J47" s="27">
        <v>166556000</v>
      </c>
      <c r="K47" s="23">
        <v>175298000</v>
      </c>
      <c r="L47" s="24">
        <v>181166000</v>
      </c>
    </row>
    <row r="48" spans="1:12" ht="13.5" x14ac:dyDescent="0.25">
      <c r="A48" s="28" t="s">
        <v>67</v>
      </c>
      <c r="B48" s="22" t="s">
        <v>68</v>
      </c>
      <c r="C48" s="23">
        <v>2560031</v>
      </c>
      <c r="D48" s="23">
        <v>1553724</v>
      </c>
      <c r="E48" s="24">
        <v>12311470</v>
      </c>
      <c r="F48" s="25">
        <v>5660031</v>
      </c>
      <c r="G48" s="23">
        <v>7505031</v>
      </c>
      <c r="H48" s="24">
        <v>7505031</v>
      </c>
      <c r="I48" s="26">
        <v>12311470</v>
      </c>
      <c r="J48" s="27">
        <v>16511000</v>
      </c>
      <c r="K48" s="23">
        <v>16934000</v>
      </c>
      <c r="L48" s="24">
        <v>17527000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130827839</v>
      </c>
      <c r="D50" s="56">
        <f t="shared" ref="D50:L50" si="7">SUM(D47:D49)</f>
        <v>117542507</v>
      </c>
      <c r="E50" s="57">
        <f t="shared" si="7"/>
        <v>158128687</v>
      </c>
      <c r="F50" s="58">
        <f t="shared" si="7"/>
        <v>175451980</v>
      </c>
      <c r="G50" s="56">
        <f t="shared" si="7"/>
        <v>160590839</v>
      </c>
      <c r="H50" s="57">
        <f t="shared" si="7"/>
        <v>160590839</v>
      </c>
      <c r="I50" s="59">
        <f t="shared" si="7"/>
        <v>162541709</v>
      </c>
      <c r="J50" s="60">
        <f t="shared" si="7"/>
        <v>183067000</v>
      </c>
      <c r="K50" s="56">
        <f t="shared" si="7"/>
        <v>192232000</v>
      </c>
      <c r="L50" s="57">
        <f t="shared" si="7"/>
        <v>198693000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878768553</v>
      </c>
      <c r="D6" s="23">
        <v>2010997518</v>
      </c>
      <c r="E6" s="24">
        <v>1756137015</v>
      </c>
      <c r="F6" s="25">
        <v>5904830555</v>
      </c>
      <c r="G6" s="23">
        <v>8128192461</v>
      </c>
      <c r="H6" s="24">
        <v>8128192461</v>
      </c>
      <c r="I6" s="26">
        <v>94202917</v>
      </c>
      <c r="J6" s="27">
        <v>10635514589</v>
      </c>
      <c r="K6" s="23">
        <v>12022456511</v>
      </c>
      <c r="L6" s="24">
        <v>11176884118</v>
      </c>
    </row>
    <row r="7" spans="1:12" ht="13.5" x14ac:dyDescent="0.25">
      <c r="A7" s="28" t="s">
        <v>22</v>
      </c>
      <c r="B7" s="22" t="s">
        <v>9</v>
      </c>
      <c r="C7" s="23">
        <v>4930537281</v>
      </c>
      <c r="D7" s="23">
        <v>5613555847</v>
      </c>
      <c r="E7" s="24">
        <v>5532118693</v>
      </c>
      <c r="F7" s="25">
        <v>17813509741</v>
      </c>
      <c r="G7" s="23">
        <v>16711605861</v>
      </c>
      <c r="H7" s="24">
        <v>16711605861</v>
      </c>
      <c r="I7" s="26">
        <v>7480328120</v>
      </c>
      <c r="J7" s="27">
        <v>10781825230</v>
      </c>
      <c r="K7" s="23">
        <v>6230858124</v>
      </c>
      <c r="L7" s="24">
        <v>17358798875</v>
      </c>
    </row>
    <row r="8" spans="1:12" ht="13.5" x14ac:dyDescent="0.25">
      <c r="A8" s="28" t="s">
        <v>23</v>
      </c>
      <c r="B8" s="22" t="s">
        <v>9</v>
      </c>
      <c r="C8" s="23">
        <v>1807951488</v>
      </c>
      <c r="D8" s="23">
        <v>1875504020</v>
      </c>
      <c r="E8" s="24">
        <v>2031535347</v>
      </c>
      <c r="F8" s="25">
        <v>2858034029</v>
      </c>
      <c r="G8" s="23">
        <v>2805970036</v>
      </c>
      <c r="H8" s="24">
        <v>2805970036</v>
      </c>
      <c r="I8" s="26">
        <v>2695858814</v>
      </c>
      <c r="J8" s="27">
        <v>2008285907</v>
      </c>
      <c r="K8" s="23">
        <v>2266118993</v>
      </c>
      <c r="L8" s="24">
        <v>2429541679</v>
      </c>
    </row>
    <row r="9" spans="1:12" ht="13.5" x14ac:dyDescent="0.25">
      <c r="A9" s="28" t="s">
        <v>24</v>
      </c>
      <c r="B9" s="22" t="s">
        <v>19</v>
      </c>
      <c r="C9" s="23">
        <v>807593761</v>
      </c>
      <c r="D9" s="23">
        <v>815114049</v>
      </c>
      <c r="E9" s="24">
        <v>822539222</v>
      </c>
      <c r="F9" s="25">
        <v>932992</v>
      </c>
      <c r="G9" s="23">
        <v>1076004</v>
      </c>
      <c r="H9" s="24">
        <v>1076004</v>
      </c>
      <c r="I9" s="26">
        <v>821955584</v>
      </c>
      <c r="J9" s="27">
        <v>1553421</v>
      </c>
      <c r="K9" s="23">
        <v>1418654</v>
      </c>
      <c r="L9" s="24">
        <v>1467762</v>
      </c>
    </row>
    <row r="10" spans="1:12" ht="13.5" x14ac:dyDescent="0.25">
      <c r="A10" s="28" t="s">
        <v>25</v>
      </c>
      <c r="B10" s="22" t="s">
        <v>26</v>
      </c>
      <c r="C10" s="23">
        <v>1151821372</v>
      </c>
      <c r="D10" s="23">
        <v>1190100222</v>
      </c>
      <c r="E10" s="24">
        <v>1224129538</v>
      </c>
      <c r="F10" s="25">
        <v>1198110459</v>
      </c>
      <c r="G10" s="23">
        <v>1507038555</v>
      </c>
      <c r="H10" s="24">
        <v>1507038555</v>
      </c>
      <c r="I10" s="26">
        <v>784151862</v>
      </c>
      <c r="J10" s="27">
        <v>1179735781</v>
      </c>
      <c r="K10" s="23">
        <v>716967484</v>
      </c>
      <c r="L10" s="24">
        <v>832062247</v>
      </c>
    </row>
    <row r="11" spans="1:12" ht="13.5" x14ac:dyDescent="0.25">
      <c r="A11" s="28" t="s">
        <v>27</v>
      </c>
      <c r="B11" s="22" t="s">
        <v>19</v>
      </c>
      <c r="C11" s="23">
        <v>8895003788</v>
      </c>
      <c r="D11" s="23">
        <v>10208095285</v>
      </c>
      <c r="E11" s="24">
        <v>11258795473</v>
      </c>
      <c r="F11" s="29">
        <v>3468784946</v>
      </c>
      <c r="G11" s="30">
        <v>4738759275</v>
      </c>
      <c r="H11" s="31">
        <v>4738759275</v>
      </c>
      <c r="I11" s="26">
        <v>12281819710</v>
      </c>
      <c r="J11" s="32">
        <v>4970598046</v>
      </c>
      <c r="K11" s="30">
        <v>4969965208</v>
      </c>
      <c r="L11" s="31">
        <v>4906927339</v>
      </c>
    </row>
    <row r="12" spans="1:12" ht="13.5" x14ac:dyDescent="0.25">
      <c r="A12" s="28" t="s">
        <v>28</v>
      </c>
      <c r="B12" s="22" t="s">
        <v>19</v>
      </c>
      <c r="C12" s="23">
        <v>311569520</v>
      </c>
      <c r="D12" s="23">
        <v>344445603</v>
      </c>
      <c r="E12" s="24">
        <v>376648901</v>
      </c>
      <c r="F12" s="25">
        <v>67771163</v>
      </c>
      <c r="G12" s="23">
        <v>65487415</v>
      </c>
      <c r="H12" s="24">
        <v>65487415</v>
      </c>
      <c r="I12" s="26">
        <v>426842212</v>
      </c>
      <c r="J12" s="27">
        <v>73858710</v>
      </c>
      <c r="K12" s="23">
        <v>65081617</v>
      </c>
      <c r="L12" s="24">
        <v>65380042</v>
      </c>
    </row>
    <row r="13" spans="1:12" ht="13.5" x14ac:dyDescent="0.25">
      <c r="A13" s="33" t="s">
        <v>29</v>
      </c>
      <c r="B13" s="34" t="s">
        <v>19</v>
      </c>
      <c r="C13" s="35">
        <f>SUM(C6:C12)</f>
        <v>18783245763</v>
      </c>
      <c r="D13" s="35">
        <f t="shared" ref="D13:L13" si="0">SUM(D6:D12)</f>
        <v>22057812544</v>
      </c>
      <c r="E13" s="36">
        <f t="shared" si="0"/>
        <v>23001904189</v>
      </c>
      <c r="F13" s="37">
        <f t="shared" si="0"/>
        <v>31311973885</v>
      </c>
      <c r="G13" s="35">
        <f t="shared" si="0"/>
        <v>33958129607</v>
      </c>
      <c r="H13" s="36">
        <f t="shared" si="0"/>
        <v>33958129607</v>
      </c>
      <c r="I13" s="38">
        <f t="shared" si="0"/>
        <v>24585159219</v>
      </c>
      <c r="J13" s="39">
        <f t="shared" si="0"/>
        <v>29651371684</v>
      </c>
      <c r="K13" s="35">
        <f t="shared" si="0"/>
        <v>26272866591</v>
      </c>
      <c r="L13" s="36">
        <f t="shared" si="0"/>
        <v>36771062062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9053165</v>
      </c>
      <c r="D15" s="23">
        <v>9346849</v>
      </c>
      <c r="E15" s="24">
        <v>9729156</v>
      </c>
      <c r="F15" s="25">
        <v>6852063</v>
      </c>
      <c r="G15" s="23">
        <v>8122242</v>
      </c>
      <c r="H15" s="24">
        <v>8122242</v>
      </c>
      <c r="I15" s="26">
        <v>9169324</v>
      </c>
      <c r="J15" s="27">
        <v>9295422</v>
      </c>
      <c r="K15" s="23">
        <v>5529107</v>
      </c>
      <c r="L15" s="24">
        <v>4250625</v>
      </c>
    </row>
    <row r="16" spans="1:12" ht="13.5" x14ac:dyDescent="0.25">
      <c r="A16" s="28" t="s">
        <v>32</v>
      </c>
      <c r="B16" s="22" t="s">
        <v>19</v>
      </c>
      <c r="C16" s="23">
        <v>4707469276</v>
      </c>
      <c r="D16" s="23">
        <v>5994834400</v>
      </c>
      <c r="E16" s="24">
        <v>5874781062</v>
      </c>
      <c r="F16" s="25">
        <v>6121464621</v>
      </c>
      <c r="G16" s="23">
        <v>5905567048</v>
      </c>
      <c r="H16" s="24">
        <v>5905567048</v>
      </c>
      <c r="I16" s="26">
        <v>5078260391</v>
      </c>
      <c r="J16" s="27">
        <v>7301275685</v>
      </c>
      <c r="K16" s="23">
        <v>4734952624</v>
      </c>
      <c r="L16" s="24">
        <v>7339901036</v>
      </c>
    </row>
    <row r="17" spans="1:12" ht="13.5" x14ac:dyDescent="0.25">
      <c r="A17" s="28" t="s">
        <v>33</v>
      </c>
      <c r="B17" s="22" t="s">
        <v>34</v>
      </c>
      <c r="C17" s="23">
        <v>41487452899</v>
      </c>
      <c r="D17" s="23">
        <v>42601689386</v>
      </c>
      <c r="E17" s="24">
        <v>42808420848</v>
      </c>
      <c r="F17" s="29">
        <v>43160870173</v>
      </c>
      <c r="G17" s="30">
        <v>41688169727</v>
      </c>
      <c r="H17" s="31">
        <v>41688169727</v>
      </c>
      <c r="I17" s="26">
        <v>42248720999</v>
      </c>
      <c r="J17" s="32">
        <v>46738162586</v>
      </c>
      <c r="K17" s="30">
        <v>49548945615</v>
      </c>
      <c r="L17" s="31">
        <v>38313964876</v>
      </c>
    </row>
    <row r="18" spans="1:12" ht="13.5" x14ac:dyDescent="0.25">
      <c r="A18" s="28" t="s">
        <v>35</v>
      </c>
      <c r="B18" s="22" t="s">
        <v>19</v>
      </c>
      <c r="C18" s="23">
        <v>1657366</v>
      </c>
      <c r="D18" s="23">
        <v>5995434</v>
      </c>
      <c r="E18" s="24">
        <v>5365591</v>
      </c>
      <c r="F18" s="25">
        <v>4425272</v>
      </c>
      <c r="G18" s="23">
        <v>4425272</v>
      </c>
      <c r="H18" s="24">
        <v>4425272</v>
      </c>
      <c r="I18" s="26">
        <v>953191</v>
      </c>
      <c r="J18" s="27">
        <v>4981511</v>
      </c>
      <c r="K18" s="23">
        <v>4961057</v>
      </c>
      <c r="L18" s="24">
        <v>4939620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3234347</v>
      </c>
      <c r="K19" s="23">
        <v>3266691</v>
      </c>
      <c r="L19" s="24">
        <v>3299358</v>
      </c>
    </row>
    <row r="20" spans="1:12" ht="13.5" x14ac:dyDescent="0.25">
      <c r="A20" s="28" t="s">
        <v>37</v>
      </c>
      <c r="B20" s="22" t="s">
        <v>19</v>
      </c>
      <c r="C20" s="23">
        <v>421283636</v>
      </c>
      <c r="D20" s="23">
        <v>325405506</v>
      </c>
      <c r="E20" s="24">
        <v>351893692</v>
      </c>
      <c r="F20" s="25">
        <v>79643817</v>
      </c>
      <c r="G20" s="23">
        <v>79636817</v>
      </c>
      <c r="H20" s="24">
        <v>79636817</v>
      </c>
      <c r="I20" s="26">
        <v>290729205</v>
      </c>
      <c r="J20" s="27">
        <v>339976104</v>
      </c>
      <c r="K20" s="23">
        <v>327644597</v>
      </c>
      <c r="L20" s="24">
        <v>330175401</v>
      </c>
    </row>
    <row r="21" spans="1:12" ht="13.5" x14ac:dyDescent="0.25">
      <c r="A21" s="28" t="s">
        <v>38</v>
      </c>
      <c r="B21" s="22" t="s">
        <v>19</v>
      </c>
      <c r="C21" s="23">
        <v>84284952</v>
      </c>
      <c r="D21" s="23">
        <v>78259902</v>
      </c>
      <c r="E21" s="24">
        <v>237689223</v>
      </c>
      <c r="F21" s="25">
        <v>168888441</v>
      </c>
      <c r="G21" s="23">
        <v>165623667</v>
      </c>
      <c r="H21" s="24">
        <v>165623667</v>
      </c>
      <c r="I21" s="26">
        <v>238627133</v>
      </c>
      <c r="J21" s="27">
        <v>283955215</v>
      </c>
      <c r="K21" s="23">
        <v>296186588</v>
      </c>
      <c r="L21" s="24">
        <v>301114454</v>
      </c>
    </row>
    <row r="22" spans="1:12" ht="13.5" x14ac:dyDescent="0.25">
      <c r="A22" s="28" t="s">
        <v>22</v>
      </c>
      <c r="B22" s="22" t="s">
        <v>19</v>
      </c>
      <c r="C22" s="23">
        <v>225810928</v>
      </c>
      <c r="D22" s="23">
        <v>224747815</v>
      </c>
      <c r="E22" s="24">
        <v>223377377</v>
      </c>
      <c r="F22" s="25">
        <v>264564272</v>
      </c>
      <c r="G22" s="23">
        <v>224485490</v>
      </c>
      <c r="H22" s="24">
        <v>224485490</v>
      </c>
      <c r="I22" s="26">
        <v>224053143</v>
      </c>
      <c r="J22" s="27">
        <v>224485489</v>
      </c>
      <c r="K22" s="23">
        <v>224053143</v>
      </c>
      <c r="L22" s="24">
        <v>224053144</v>
      </c>
    </row>
    <row r="23" spans="1:12" ht="13.5" x14ac:dyDescent="0.25">
      <c r="A23" s="28" t="s">
        <v>39</v>
      </c>
      <c r="B23" s="22" t="s">
        <v>19</v>
      </c>
      <c r="C23" s="23">
        <v>13011327</v>
      </c>
      <c r="D23" s="23">
        <v>14418470</v>
      </c>
      <c r="E23" s="24">
        <v>9322386</v>
      </c>
      <c r="F23" s="25">
        <v>260052979</v>
      </c>
      <c r="G23" s="23">
        <v>260199205</v>
      </c>
      <c r="H23" s="24">
        <v>260199205</v>
      </c>
      <c r="I23" s="26">
        <v>9218275</v>
      </c>
      <c r="J23" s="27">
        <v>275632794</v>
      </c>
      <c r="K23" s="23">
        <v>291674680</v>
      </c>
      <c r="L23" s="24">
        <v>288503519</v>
      </c>
    </row>
    <row r="24" spans="1:12" ht="13.5" x14ac:dyDescent="0.25">
      <c r="A24" s="28" t="s">
        <v>40</v>
      </c>
      <c r="B24" s="22" t="s">
        <v>19</v>
      </c>
      <c r="C24" s="23">
        <v>2156638840</v>
      </c>
      <c r="D24" s="23">
        <v>2201166660</v>
      </c>
      <c r="E24" s="24">
        <v>2261612340</v>
      </c>
      <c r="F24" s="29">
        <v>1225724</v>
      </c>
      <c r="G24" s="30">
        <v>100</v>
      </c>
      <c r="H24" s="31">
        <v>100</v>
      </c>
      <c r="I24" s="25">
        <v>2381612339</v>
      </c>
      <c r="J24" s="32">
        <v>58626988</v>
      </c>
      <c r="K24" s="30">
        <v>41507225</v>
      </c>
      <c r="L24" s="31">
        <v>29523391</v>
      </c>
    </row>
    <row r="25" spans="1:12" ht="13.5" x14ac:dyDescent="0.25">
      <c r="A25" s="33" t="s">
        <v>41</v>
      </c>
      <c r="B25" s="40" t="s">
        <v>19</v>
      </c>
      <c r="C25" s="35">
        <f>SUM(C15:C24)</f>
        <v>49106662389</v>
      </c>
      <c r="D25" s="41">
        <f t="shared" ref="D25:L25" si="1">SUM(D15:D24)</f>
        <v>51455864422</v>
      </c>
      <c r="E25" s="42">
        <f t="shared" si="1"/>
        <v>51782191675</v>
      </c>
      <c r="F25" s="43">
        <f t="shared" si="1"/>
        <v>50067987362</v>
      </c>
      <c r="G25" s="41">
        <f t="shared" si="1"/>
        <v>48336229568</v>
      </c>
      <c r="H25" s="42">
        <f t="shared" si="1"/>
        <v>48336229568</v>
      </c>
      <c r="I25" s="44">
        <f t="shared" si="1"/>
        <v>50481344000</v>
      </c>
      <c r="J25" s="45">
        <f t="shared" si="1"/>
        <v>55239626141</v>
      </c>
      <c r="K25" s="41">
        <f t="shared" si="1"/>
        <v>55478721327</v>
      </c>
      <c r="L25" s="42">
        <f t="shared" si="1"/>
        <v>46839725424</v>
      </c>
    </row>
    <row r="26" spans="1:12" ht="13.5" x14ac:dyDescent="0.25">
      <c r="A26" s="33" t="s">
        <v>42</v>
      </c>
      <c r="B26" s="34" t="s">
        <v>19</v>
      </c>
      <c r="C26" s="35">
        <f>+C13+C25</f>
        <v>67889908152</v>
      </c>
      <c r="D26" s="35">
        <f t="shared" ref="D26:L26" si="2">+D13+D25</f>
        <v>73513676966</v>
      </c>
      <c r="E26" s="36">
        <f t="shared" si="2"/>
        <v>74784095864</v>
      </c>
      <c r="F26" s="37">
        <f t="shared" si="2"/>
        <v>81379961247</v>
      </c>
      <c r="G26" s="35">
        <f t="shared" si="2"/>
        <v>82294359175</v>
      </c>
      <c r="H26" s="36">
        <f t="shared" si="2"/>
        <v>82294359175</v>
      </c>
      <c r="I26" s="38">
        <f t="shared" si="2"/>
        <v>75066503219</v>
      </c>
      <c r="J26" s="39">
        <f t="shared" si="2"/>
        <v>84890997825</v>
      </c>
      <c r="K26" s="35">
        <f t="shared" si="2"/>
        <v>81751587918</v>
      </c>
      <c r="L26" s="36">
        <f t="shared" si="2"/>
        <v>83610787486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1378744</v>
      </c>
      <c r="D29" s="23">
        <v>1378744</v>
      </c>
      <c r="E29" s="24">
        <v>1523470</v>
      </c>
      <c r="F29" s="25">
        <v>251647</v>
      </c>
      <c r="G29" s="23">
        <v>341952</v>
      </c>
      <c r="H29" s="24">
        <v>341952</v>
      </c>
      <c r="I29" s="26">
        <v>0</v>
      </c>
      <c r="J29" s="27">
        <v>156153136</v>
      </c>
      <c r="K29" s="23">
        <v>341953</v>
      </c>
      <c r="L29" s="24">
        <v>2</v>
      </c>
    </row>
    <row r="30" spans="1:12" ht="13.5" x14ac:dyDescent="0.25">
      <c r="A30" s="28" t="s">
        <v>46</v>
      </c>
      <c r="B30" s="22" t="s">
        <v>19</v>
      </c>
      <c r="C30" s="23">
        <v>252725582</v>
      </c>
      <c r="D30" s="23">
        <v>129135223</v>
      </c>
      <c r="E30" s="24">
        <v>-109066171</v>
      </c>
      <c r="F30" s="25">
        <v>181503370</v>
      </c>
      <c r="G30" s="23">
        <v>171034721</v>
      </c>
      <c r="H30" s="24">
        <v>171034721</v>
      </c>
      <c r="I30" s="26">
        <v>-298118138</v>
      </c>
      <c r="J30" s="27">
        <v>123842007</v>
      </c>
      <c r="K30" s="23">
        <v>80108027</v>
      </c>
      <c r="L30" s="24">
        <v>17153613</v>
      </c>
    </row>
    <row r="31" spans="1:12" ht="13.5" x14ac:dyDescent="0.25">
      <c r="A31" s="28" t="s">
        <v>47</v>
      </c>
      <c r="B31" s="22" t="s">
        <v>19</v>
      </c>
      <c r="C31" s="23">
        <v>269575422</v>
      </c>
      <c r="D31" s="23">
        <v>282311387</v>
      </c>
      <c r="E31" s="24">
        <v>317940621</v>
      </c>
      <c r="F31" s="25">
        <v>253640714</v>
      </c>
      <c r="G31" s="23">
        <v>280013664</v>
      </c>
      <c r="H31" s="24">
        <v>280013664</v>
      </c>
      <c r="I31" s="26">
        <v>320628836</v>
      </c>
      <c r="J31" s="27">
        <v>315946206</v>
      </c>
      <c r="K31" s="23">
        <v>360552272</v>
      </c>
      <c r="L31" s="24">
        <v>319044978</v>
      </c>
    </row>
    <row r="32" spans="1:12" ht="13.5" x14ac:dyDescent="0.25">
      <c r="A32" s="28" t="s">
        <v>48</v>
      </c>
      <c r="B32" s="22" t="s">
        <v>49</v>
      </c>
      <c r="C32" s="23">
        <v>26263717262</v>
      </c>
      <c r="D32" s="23">
        <v>31044471643</v>
      </c>
      <c r="E32" s="24">
        <v>34125643017</v>
      </c>
      <c r="F32" s="25">
        <v>24812740259</v>
      </c>
      <c r="G32" s="23">
        <v>28739248867</v>
      </c>
      <c r="H32" s="24">
        <v>28739248867</v>
      </c>
      <c r="I32" s="26">
        <v>36334498695</v>
      </c>
      <c r="J32" s="27">
        <v>28131841121</v>
      </c>
      <c r="K32" s="23">
        <v>30310765552</v>
      </c>
      <c r="L32" s="24">
        <v>28152299830</v>
      </c>
    </row>
    <row r="33" spans="1:12" ht="13.5" x14ac:dyDescent="0.25">
      <c r="A33" s="28" t="s">
        <v>50</v>
      </c>
      <c r="B33" s="22" t="s">
        <v>51</v>
      </c>
      <c r="C33" s="23">
        <v>373848796</v>
      </c>
      <c r="D33" s="23">
        <v>1226508413</v>
      </c>
      <c r="E33" s="24">
        <v>949730549</v>
      </c>
      <c r="F33" s="25">
        <v>1173758385</v>
      </c>
      <c r="G33" s="23">
        <v>1131607828</v>
      </c>
      <c r="H33" s="24">
        <v>1131607828</v>
      </c>
      <c r="I33" s="26">
        <v>831073310</v>
      </c>
      <c r="J33" s="27">
        <v>639326307</v>
      </c>
      <c r="K33" s="23">
        <v>1110302055</v>
      </c>
      <c r="L33" s="24">
        <v>879091164</v>
      </c>
    </row>
    <row r="34" spans="1:12" ht="13.5" x14ac:dyDescent="0.25">
      <c r="A34" s="28" t="s">
        <v>52</v>
      </c>
      <c r="B34" s="22" t="s">
        <v>19</v>
      </c>
      <c r="C34" s="23">
        <v>2752235433</v>
      </c>
      <c r="D34" s="23">
        <v>2909549792</v>
      </c>
      <c r="E34" s="24">
        <v>2486603152</v>
      </c>
      <c r="F34" s="25">
        <v>771662166</v>
      </c>
      <c r="G34" s="23">
        <v>914741388</v>
      </c>
      <c r="H34" s="24">
        <v>914741388</v>
      </c>
      <c r="I34" s="26">
        <v>2733845015</v>
      </c>
      <c r="J34" s="27">
        <v>1209695088</v>
      </c>
      <c r="K34" s="23">
        <v>1235888680</v>
      </c>
      <c r="L34" s="24">
        <v>1205777959</v>
      </c>
    </row>
    <row r="35" spans="1:12" ht="13.5" x14ac:dyDescent="0.25">
      <c r="A35" s="28" t="s">
        <v>27</v>
      </c>
      <c r="B35" s="22" t="s">
        <v>19</v>
      </c>
      <c r="C35" s="23">
        <v>7076855462</v>
      </c>
      <c r="D35" s="23">
        <v>8297007011</v>
      </c>
      <c r="E35" s="24">
        <v>8865768280</v>
      </c>
      <c r="F35" s="25">
        <v>1816036334</v>
      </c>
      <c r="G35" s="23">
        <v>2538406456</v>
      </c>
      <c r="H35" s="24">
        <v>2538406456</v>
      </c>
      <c r="I35" s="26">
        <v>9340559141</v>
      </c>
      <c r="J35" s="27">
        <v>2712197479</v>
      </c>
      <c r="K35" s="23">
        <v>2552728940</v>
      </c>
      <c r="L35" s="24">
        <v>2567574427</v>
      </c>
    </row>
    <row r="36" spans="1:12" ht="13.5" x14ac:dyDescent="0.25">
      <c r="A36" s="28" t="s">
        <v>53</v>
      </c>
      <c r="B36" s="22" t="s">
        <v>19</v>
      </c>
      <c r="C36" s="23">
        <v>803609369</v>
      </c>
      <c r="D36" s="23">
        <v>803609369</v>
      </c>
      <c r="E36" s="24">
        <v>803609369</v>
      </c>
      <c r="F36" s="25">
        <v>0</v>
      </c>
      <c r="G36" s="23">
        <v>0</v>
      </c>
      <c r="H36" s="24">
        <v>0</v>
      </c>
      <c r="I36" s="26">
        <v>803609369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37793946070</v>
      </c>
      <c r="D37" s="35">
        <f t="shared" ref="D37:L37" si="3">SUM(D29:D36)</f>
        <v>44693971582</v>
      </c>
      <c r="E37" s="36">
        <f t="shared" si="3"/>
        <v>47441752287</v>
      </c>
      <c r="F37" s="37">
        <f t="shared" si="3"/>
        <v>29009592875</v>
      </c>
      <c r="G37" s="35">
        <f t="shared" si="3"/>
        <v>33775394876</v>
      </c>
      <c r="H37" s="36">
        <f t="shared" si="3"/>
        <v>33775394876</v>
      </c>
      <c r="I37" s="38">
        <f t="shared" si="3"/>
        <v>50066096228</v>
      </c>
      <c r="J37" s="39">
        <f t="shared" si="3"/>
        <v>33289001344</v>
      </c>
      <c r="K37" s="35">
        <f t="shared" si="3"/>
        <v>35650687479</v>
      </c>
      <c r="L37" s="36">
        <f t="shared" si="3"/>
        <v>33140941973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1263204302</v>
      </c>
      <c r="D39" s="23">
        <v>1166451258</v>
      </c>
      <c r="E39" s="24">
        <v>1163191429</v>
      </c>
      <c r="F39" s="25">
        <v>500921599</v>
      </c>
      <c r="G39" s="23">
        <v>452382425</v>
      </c>
      <c r="H39" s="24">
        <v>452382425</v>
      </c>
      <c r="I39" s="26">
        <v>1177097509</v>
      </c>
      <c r="J39" s="27">
        <v>399908319</v>
      </c>
      <c r="K39" s="23">
        <v>344988935</v>
      </c>
      <c r="L39" s="24">
        <v>345004474</v>
      </c>
    </row>
    <row r="40" spans="1:12" ht="13.5" x14ac:dyDescent="0.25">
      <c r="A40" s="28" t="s">
        <v>52</v>
      </c>
      <c r="B40" s="22" t="s">
        <v>57</v>
      </c>
      <c r="C40" s="23">
        <v>659996975</v>
      </c>
      <c r="D40" s="23">
        <v>744843016</v>
      </c>
      <c r="E40" s="24">
        <v>722880636</v>
      </c>
      <c r="F40" s="25">
        <v>1104644265</v>
      </c>
      <c r="G40" s="23">
        <v>1166645000</v>
      </c>
      <c r="H40" s="24">
        <v>1166645000</v>
      </c>
      <c r="I40" s="26">
        <v>542475482</v>
      </c>
      <c r="J40" s="27">
        <v>1388467542</v>
      </c>
      <c r="K40" s="23">
        <v>1194200651</v>
      </c>
      <c r="L40" s="24">
        <v>1179622218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14468328</v>
      </c>
      <c r="G41" s="23">
        <v>14468328</v>
      </c>
      <c r="H41" s="24">
        <v>14468328</v>
      </c>
      <c r="I41" s="26">
        <v>0</v>
      </c>
      <c r="J41" s="27">
        <v>599455742</v>
      </c>
      <c r="K41" s="23">
        <v>381042394</v>
      </c>
      <c r="L41" s="24">
        <v>207097369</v>
      </c>
    </row>
    <row r="42" spans="1:12" ht="13.5" x14ac:dyDescent="0.25">
      <c r="A42" s="28" t="s">
        <v>59</v>
      </c>
      <c r="B42" s="22" t="s">
        <v>19</v>
      </c>
      <c r="C42" s="23">
        <v>1693589768</v>
      </c>
      <c r="D42" s="23">
        <v>1690600992</v>
      </c>
      <c r="E42" s="24">
        <v>1666099155</v>
      </c>
      <c r="F42" s="25">
        <v>1204715518</v>
      </c>
      <c r="G42" s="23">
        <v>1237011630</v>
      </c>
      <c r="H42" s="24">
        <v>1237011630</v>
      </c>
      <c r="I42" s="26">
        <v>1689211782</v>
      </c>
      <c r="J42" s="27">
        <v>878328016</v>
      </c>
      <c r="K42" s="23">
        <v>818374280</v>
      </c>
      <c r="L42" s="24">
        <v>779412702</v>
      </c>
    </row>
    <row r="43" spans="1:12" ht="13.5" x14ac:dyDescent="0.25">
      <c r="A43" s="33" t="s">
        <v>60</v>
      </c>
      <c r="B43" s="40" t="s">
        <v>19</v>
      </c>
      <c r="C43" s="35">
        <f>SUM(C39:C42)</f>
        <v>3616791045</v>
      </c>
      <c r="D43" s="41">
        <f t="shared" ref="D43:L43" si="4">SUM(D39:D42)</f>
        <v>3601895266</v>
      </c>
      <c r="E43" s="42">
        <f t="shared" si="4"/>
        <v>3552171220</v>
      </c>
      <c r="F43" s="43">
        <f t="shared" si="4"/>
        <v>2824749710</v>
      </c>
      <c r="G43" s="41">
        <f t="shared" si="4"/>
        <v>2870507383</v>
      </c>
      <c r="H43" s="42">
        <f t="shared" si="4"/>
        <v>2870507383</v>
      </c>
      <c r="I43" s="43">
        <f t="shared" si="4"/>
        <v>3408784773</v>
      </c>
      <c r="J43" s="45">
        <f t="shared" si="4"/>
        <v>3266159619</v>
      </c>
      <c r="K43" s="41">
        <f t="shared" si="4"/>
        <v>2738606260</v>
      </c>
      <c r="L43" s="42">
        <f t="shared" si="4"/>
        <v>2511136763</v>
      </c>
    </row>
    <row r="44" spans="1:12" ht="13.5" x14ac:dyDescent="0.25">
      <c r="A44" s="33" t="s">
        <v>61</v>
      </c>
      <c r="B44" s="34" t="s">
        <v>19</v>
      </c>
      <c r="C44" s="35">
        <f>+C37+C43</f>
        <v>41410737115</v>
      </c>
      <c r="D44" s="35">
        <f t="shared" ref="D44:L44" si="5">+D37+D43</f>
        <v>48295866848</v>
      </c>
      <c r="E44" s="36">
        <f t="shared" si="5"/>
        <v>50993923507</v>
      </c>
      <c r="F44" s="37">
        <f t="shared" si="5"/>
        <v>31834342585</v>
      </c>
      <c r="G44" s="35">
        <f t="shared" si="5"/>
        <v>36645902259</v>
      </c>
      <c r="H44" s="36">
        <f t="shared" si="5"/>
        <v>36645902259</v>
      </c>
      <c r="I44" s="38">
        <f t="shared" si="5"/>
        <v>53474881001</v>
      </c>
      <c r="J44" s="39">
        <f t="shared" si="5"/>
        <v>36555160963</v>
      </c>
      <c r="K44" s="35">
        <f t="shared" si="5"/>
        <v>38389293739</v>
      </c>
      <c r="L44" s="36">
        <f t="shared" si="5"/>
        <v>35652078736</v>
      </c>
    </row>
    <row r="45" spans="1:12" ht="13.5" x14ac:dyDescent="0.25">
      <c r="A45" s="47" t="s">
        <v>62</v>
      </c>
      <c r="B45" s="48" t="s">
        <v>63</v>
      </c>
      <c r="C45" s="49">
        <f>+C26-C44</f>
        <v>26479171037</v>
      </c>
      <c r="D45" s="49">
        <f t="shared" ref="D45:L45" si="6">+D26-D44</f>
        <v>25217810118</v>
      </c>
      <c r="E45" s="50">
        <f t="shared" si="6"/>
        <v>23790172357</v>
      </c>
      <c r="F45" s="51">
        <f t="shared" si="6"/>
        <v>49545618662</v>
      </c>
      <c r="G45" s="49">
        <f t="shared" si="6"/>
        <v>45648456916</v>
      </c>
      <c r="H45" s="50">
        <f t="shared" si="6"/>
        <v>45648456916</v>
      </c>
      <c r="I45" s="52">
        <f t="shared" si="6"/>
        <v>21591622218</v>
      </c>
      <c r="J45" s="53">
        <f t="shared" si="6"/>
        <v>48335836862</v>
      </c>
      <c r="K45" s="49">
        <f t="shared" si="6"/>
        <v>43362294179</v>
      </c>
      <c r="L45" s="50">
        <f t="shared" si="6"/>
        <v>47958708750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20426373753</v>
      </c>
      <c r="D47" s="23">
        <v>18588077543</v>
      </c>
      <c r="E47" s="24">
        <v>20556179601</v>
      </c>
      <c r="F47" s="25">
        <v>40403035702</v>
      </c>
      <c r="G47" s="23">
        <v>37828601685</v>
      </c>
      <c r="H47" s="24">
        <v>37828601685</v>
      </c>
      <c r="I47" s="26">
        <v>15358950372</v>
      </c>
      <c r="J47" s="27">
        <v>38929237586</v>
      </c>
      <c r="K47" s="23">
        <v>34572376409</v>
      </c>
      <c r="L47" s="24">
        <v>38330062724</v>
      </c>
    </row>
    <row r="48" spans="1:12" ht="13.5" x14ac:dyDescent="0.25">
      <c r="A48" s="28" t="s">
        <v>67</v>
      </c>
      <c r="B48" s="22" t="s">
        <v>68</v>
      </c>
      <c r="C48" s="23">
        <v>6441888723</v>
      </c>
      <c r="D48" s="23">
        <v>6426932113</v>
      </c>
      <c r="E48" s="24">
        <v>6219631310</v>
      </c>
      <c r="F48" s="25">
        <v>7280024840</v>
      </c>
      <c r="G48" s="23">
        <v>7115279045</v>
      </c>
      <c r="H48" s="24">
        <v>7115279045</v>
      </c>
      <c r="I48" s="26">
        <v>6211879317</v>
      </c>
      <c r="J48" s="27">
        <v>6341209036</v>
      </c>
      <c r="K48" s="23">
        <v>6458016357</v>
      </c>
      <c r="L48" s="24">
        <v>6510289027</v>
      </c>
    </row>
    <row r="49" spans="1:12" ht="13.5" x14ac:dyDescent="0.25">
      <c r="A49" s="28" t="s">
        <v>69</v>
      </c>
      <c r="B49" s="22" t="s">
        <v>19</v>
      </c>
      <c r="C49" s="23">
        <v>-55973</v>
      </c>
      <c r="D49" s="23">
        <v>-55973</v>
      </c>
      <c r="E49" s="24">
        <v>-55973</v>
      </c>
      <c r="F49" s="25">
        <v>0</v>
      </c>
      <c r="G49" s="23">
        <v>-39163</v>
      </c>
      <c r="H49" s="24">
        <v>-39163</v>
      </c>
      <c r="I49" s="26">
        <v>100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26868206503</v>
      </c>
      <c r="D50" s="56">
        <f t="shared" ref="D50:L50" si="7">SUM(D47:D49)</f>
        <v>25014953683</v>
      </c>
      <c r="E50" s="57">
        <f t="shared" si="7"/>
        <v>26775754938</v>
      </c>
      <c r="F50" s="58">
        <f t="shared" si="7"/>
        <v>47683060542</v>
      </c>
      <c r="G50" s="56">
        <f t="shared" si="7"/>
        <v>44943841567</v>
      </c>
      <c r="H50" s="57">
        <f t="shared" si="7"/>
        <v>44943841567</v>
      </c>
      <c r="I50" s="59">
        <f t="shared" si="7"/>
        <v>21570829789</v>
      </c>
      <c r="J50" s="60">
        <f t="shared" si="7"/>
        <v>45270446622</v>
      </c>
      <c r="K50" s="56">
        <f t="shared" si="7"/>
        <v>41030392766</v>
      </c>
      <c r="L50" s="57">
        <f t="shared" si="7"/>
        <v>44840351751</v>
      </c>
    </row>
    <row r="51" spans="1:12" ht="13.5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08C922A-93D7-425D-920F-4D4F4B4B35B2}"/>
</file>

<file path=customXml/itemProps2.xml><?xml version="1.0" encoding="utf-8"?>
<ds:datastoreItem xmlns:ds="http://schemas.openxmlformats.org/officeDocument/2006/customXml" ds:itemID="{1850A983-821F-42FC-AA60-C12D8714219D}"/>
</file>

<file path=customXml/itemProps3.xml><?xml version="1.0" encoding="utf-8"?>
<ds:datastoreItem xmlns:ds="http://schemas.openxmlformats.org/officeDocument/2006/customXml" ds:itemID="{CB4A9F72-36EC-4AD6-B0AC-EAD8552869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2024-08-20T09:49:27Z</dcterms:created>
  <dcterms:modified xsi:type="dcterms:W3CDTF">2024-08-20T10:05:39Z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